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19"/>
  <workbookPr/>
  <mc:AlternateContent xmlns:mc="http://schemas.openxmlformats.org/markup-compatibility/2006">
    <mc:Choice Requires="x15">
      <x15ac:absPath xmlns:x15ac="http://schemas.microsoft.com/office/spreadsheetml/2010/11/ac" url="https://unisimonedu-my.sharepoint.com/personal/ingrid_chaparro_unisimon_edu_co/Documents/Escritorio/SIG/SGC/1Procesos Estratégicos/1.3 G Calidad/Auditorías al SGC/2024 Auditorías/AUDITORÍA  CICLO I/Informes/Gestión Ambiental/"/>
    </mc:Choice>
  </mc:AlternateContent>
  <xr:revisionPtr revIDLastSave="0" documentId="8_{078D45B6-FD96-4083-B8D9-BC001C003496}" xr6:coauthVersionLast="47" xr6:coauthVersionMax="47" xr10:uidLastSave="{00000000-0000-0000-0000-000000000000}"/>
  <bookViews>
    <workbookView xWindow="-120" yWindow="-120" windowWidth="29040" windowHeight="15840" xr2:uid="{F8E86C8D-F5EA-4CCE-9CAF-66C2EBC750EE}"/>
  </bookViews>
  <sheets>
    <sheet name="EVALUACION" sheetId="1" r:id="rId1"/>
  </sheets>
  <definedNames>
    <definedName name="_xlnm.Print_Area" localSheetId="0">EVALUACION!$A$1:$L$128</definedName>
    <definedName name="_xlnm.Print_Titles" localSheetId="0">EVALUACION!$18:$19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8" i="1" l="1"/>
  <c r="J127" i="1"/>
  <c r="J126" i="1"/>
  <c r="J125" i="1"/>
  <c r="J124" i="1"/>
  <c r="J123" i="1"/>
  <c r="J122" i="1"/>
  <c r="J121" i="1"/>
  <c r="J119" i="1"/>
  <c r="J117" i="1"/>
  <c r="J116" i="1"/>
  <c r="J115" i="1"/>
  <c r="J114" i="1"/>
  <c r="J113" i="1"/>
  <c r="J111" i="1"/>
  <c r="J110" i="1"/>
  <c r="J108" i="1"/>
  <c r="J107" i="1"/>
  <c r="J106" i="1"/>
  <c r="J104" i="1"/>
  <c r="J103" i="1"/>
  <c r="J102" i="1"/>
  <c r="J101" i="1"/>
  <c r="J99" i="1"/>
  <c r="J98" i="1"/>
  <c r="J97" i="1"/>
  <c r="J96" i="1"/>
  <c r="J94" i="1"/>
  <c r="J93" i="1"/>
  <c r="J92" i="1"/>
  <c r="J91" i="1"/>
  <c r="J89" i="1"/>
  <c r="J88" i="1"/>
  <c r="J87" i="1"/>
  <c r="J86" i="1"/>
  <c r="J83" i="1"/>
  <c r="J82" i="1"/>
  <c r="J81" i="1"/>
  <c r="J79" i="1"/>
  <c r="J78" i="1"/>
  <c r="J77" i="1"/>
  <c r="J75" i="1"/>
  <c r="J73" i="1"/>
  <c r="J72" i="1"/>
  <c r="J71" i="1"/>
  <c r="J70" i="1"/>
  <c r="J69" i="1"/>
  <c r="J68" i="1"/>
  <c r="J66" i="1"/>
  <c r="J62" i="1"/>
  <c r="J61" i="1"/>
  <c r="J60" i="1"/>
  <c r="J59" i="1"/>
  <c r="J58" i="1"/>
  <c r="J55" i="1"/>
  <c r="J54" i="1"/>
  <c r="J53" i="1"/>
  <c r="J52" i="1"/>
  <c r="J51" i="1"/>
  <c r="J49" i="1"/>
  <c r="J48" i="1"/>
  <c r="J47" i="1"/>
  <c r="J46" i="1"/>
  <c r="J43" i="1"/>
  <c r="J42" i="1"/>
  <c r="J41" i="1"/>
  <c r="J40" i="1"/>
  <c r="J38" i="1"/>
  <c r="J37" i="1"/>
  <c r="J35" i="1"/>
  <c r="I34" i="1" s="1"/>
  <c r="J34" i="1" s="1"/>
  <c r="J33" i="1"/>
  <c r="J32" i="1"/>
  <c r="J31" i="1"/>
  <c r="J30" i="1"/>
  <c r="J29" i="1"/>
  <c r="J28" i="1"/>
  <c r="J27" i="1"/>
  <c r="J25" i="1"/>
  <c r="J24" i="1"/>
  <c r="J23" i="1"/>
  <c r="J21" i="1"/>
  <c r="I80" i="1" l="1"/>
  <c r="J80" i="1" s="1"/>
  <c r="I118" i="1"/>
  <c r="I26" i="1"/>
  <c r="I20" i="1"/>
  <c r="F13" i="1" s="1"/>
  <c r="C13" i="1" s="1"/>
  <c r="I65" i="1"/>
  <c r="J65" i="1" s="1"/>
  <c r="I109" i="1"/>
  <c r="J109" i="1" s="1"/>
</calcChain>
</file>

<file path=xl/sharedStrings.xml><?xml version="1.0" encoding="utf-8"?>
<sst xmlns="http://schemas.openxmlformats.org/spreadsheetml/2006/main" count="430" uniqueCount="320">
  <si>
    <t>AUDITORÍA SISTEMA DE GESTIÓN
REQUISITOS SISTEMA DE GESTIÓN BASURA CERO V4</t>
  </si>
  <si>
    <t>EVALUACIÓN DEL SISTEMA FRENTE A LOS REQUISITOS</t>
  </si>
  <si>
    <t>EVALUACIÓN GLOBAL</t>
  </si>
  <si>
    <t>EVALUACIÓN DE CATEGORÍA</t>
  </si>
  <si>
    <t>CATEGORÍA</t>
  </si>
  <si>
    <t>PUNTAJE</t>
  </si>
  <si>
    <t xml:space="preserve">RANGO </t>
  </si>
  <si>
    <t xml:space="preserve">CATEGORÍA </t>
  </si>
  <si>
    <t>100-80</t>
  </si>
  <si>
    <t>ORO</t>
  </si>
  <si>
    <t>79-60</t>
  </si>
  <si>
    <t>PLATA</t>
  </si>
  <si>
    <t>59-40</t>
  </si>
  <si>
    <t>BRONCE</t>
  </si>
  <si>
    <t>&lt;39</t>
  </si>
  <si>
    <t>SIN CATEGORÍA</t>
  </si>
  <si>
    <t>LISTA DE VERIFICACIÓN</t>
  </si>
  <si>
    <t>Numeral</t>
  </si>
  <si>
    <t>Identificación del numeral</t>
  </si>
  <si>
    <t>Descripción del requisito</t>
  </si>
  <si>
    <t>Evaluación
Cumplimiento</t>
  </si>
  <si>
    <t>Calificación</t>
  </si>
  <si>
    <t>Evidencia(s)</t>
  </si>
  <si>
    <t>Hallazgo(s)</t>
  </si>
  <si>
    <t>CONTEXTO DE LA ORGANIZACIÓN (5)</t>
  </si>
  <si>
    <t>4.1</t>
  </si>
  <si>
    <t>Comprensión de la organización y de su contexto</t>
  </si>
  <si>
    <t>La organización debe determinar las cuestiones externas e internas que son pertinentes para su
propósito y que afectan su capacidad para lograr los resultados propuestos del Sistema de Gestión Basura Cero. Estas cuestiones incluyen las condiciones actuales capaces de afectar o de verse afectadas por la organización para reducir, reutilizar y aprovechar los residuos sólidos generados.</t>
  </si>
  <si>
    <t>Parcial</t>
  </si>
  <si>
    <r>
      <rPr>
        <sz val="10"/>
        <color rgb="FF000000"/>
        <rFont val="Arial"/>
        <family val="2"/>
      </rPr>
      <t xml:space="preserve">En la dinámica institucional, la universidad cuenta con algunos elementos que permiten en determinar las cuestiones internas y externas que permiten, revisar cómo el proceso le aporta al cumplimiento de la gestión institucional.
En primera instancia se cuenta con el plan Estratégico de Desarrollo que es formulado cada 5 años en la en el que todos los procesos que participan y a partir del cual se definen unos planes de acción anual.
En el marco de la construcción de ese plan estratégico de desarrollo se hace un análisis del contexto que tiene en cuenta todos esos elementos externos, a través de la metodología que se defina para ese fin, igualmente un análisis interno.
El que a través de la triangulación de la información permite la definición de compromisos, metas, indicadores y todos los demás.
También se implementan mecanismos como ejemplo el boletín de inteligencia competitiva que permite hacer como un monitoreo al entorno para las cuestiones externas y un otro mecanismo que es el de el de análisis de materialidad, que también tiene en cuenta los diferentes grupos de interés para todos estos aspectos asociados. 
El análisis del contexto específico de lo que tiene que ver con la Ambiental, se realiza el análisis de los aspectos externos e internos específicos para Ambiental y más específicos para el tema de manejo de de residuos.
</t>
    </r>
    <r>
      <rPr>
        <sz val="10"/>
        <color rgb="FFFF0000"/>
        <rFont val="Arial"/>
        <family val="2"/>
      </rPr>
      <t>OBS: Teniendo en cuenta que el suministro de la información del análisis del contexto a nivel estratégico es un insumo para la realización de análisis de contextos específicos en los SG, Incluir directrices en el procedimiento P-DE-01-PE para su aplicación</t>
    </r>
  </si>
  <si>
    <t>4.2</t>
  </si>
  <si>
    <t>Comprensión de las necesidades y expectativas de las partes interesadas</t>
  </si>
  <si>
    <t>La organización debe determinar cuáles son sus partes interesadas, las necesidades y expectativas, respecto al Sistema de Gestión Basura Cero, y cuáles de éstas se convierten en requisitos legales y otros requisitos.</t>
  </si>
  <si>
    <t>Cumple</t>
  </si>
  <si>
    <t>Gestión 	Ambiental y Vicerrectoría de infraestructura.                                                                                                                                                                                                                                                                                                                                                                                                                                                                                                                                          Son identificadas en el análisis del contexto se incluyeron en los formatos F-SI-17-GA Contexto Externo y Partes Interesadas en Materia Ambiental y F-SI-18-GA Contexto Interno y Partes interesadas en Materia Ambiental.</t>
  </si>
  <si>
    <t>4.3</t>
  </si>
  <si>
    <t xml:space="preserve">Determinación del alcance del Sistema de Gestión Basura Cero </t>
  </si>
  <si>
    <t>La organización debe determinar el alcance del Sistema de Gestión Basura Cero teniendo en cuenta sus actividades, productos y servicios; definiendo las instalaciones en las cuales aplique el Sistema. El alcance se debe mantener como información documentada.</t>
  </si>
  <si>
    <t>El alcance se encuentra definido en el OT-SI-O4-GA
Manual del Sistema de Gestión Ambiental V2 16-06-2023                                                                                                                                                                                                                                                                                                                                                                                                                                                                                                                                                                                                                                                                                                                                                                      OT-SI-O4-GA Manual del Sistema de Gestión Ambiental V2 16-06-2023</t>
  </si>
  <si>
    <t>4.4</t>
  </si>
  <si>
    <t>Sistema de Gestión Basura Cero</t>
  </si>
  <si>
    <t>La organización debe establecer, implementar, mantener y mejorar de forma continua un Sistema de Gestión Basura Cero de acuerdo a las necesidades, requisitos legales y otros requisitos.</t>
  </si>
  <si>
    <t>OT-SI-O4-GA Manual del Sistema de Gestión Ambiental V2 16-06-2023
Pacto Global de Naciones Unidas, Ranking de Impacto Global evaluando el aporte a nivel mundial, iniciativa Basura Cero Global
Formulación Plan de Acción del proceso F-DE-01-PE.
Se presentan en seguimientos de plan de acción semestrales y en revisión por la alta dirección anual.
                                                                                                    Se realizan con frecuencia semestral a través del seguimiento del plan de acción. Y en plan operativo detallado del proceso.</t>
  </si>
  <si>
    <t>LIDERAZGO (5)</t>
  </si>
  <si>
    <t>5.1</t>
  </si>
  <si>
    <t>Liderazgo y compromiso</t>
  </si>
  <si>
    <t xml:space="preserve">La Alta Dirección debe asignar responsabilidades dirigiendo y apoyando a las personas relacionadas con el Sistema de Gestión Basura Cero, asignando recursos para su implementación, incluyendo su mantenimiento y mejora continua. Así mismo, debe asegurar la integración de los requisitos del Sistema de Gestión Basura Cero con la Dirección Estratégica y el contexto de la organización, los resultados previstos, la rendición de cuentas y la comunicación de su importancia. </t>
  </si>
  <si>
    <t>Los responsables de la implementación se encuentran en el OT-SI-O4-GA Manual del Sistema de Gestión Ambiental
Se identifican dentro de la matriz RACI que se encuentra en el OT-SI-O4-GA Manual del Sistema de Gestión Ambiental
F-SI-19-GA-Roles-responsabilidades-gestión-ambiental 
Se tiene en cuenta la formación en manejo integral de residuos
Se evaluaciones a través de Auditorías internas de SGBC, Auditorías Externas ICONTEC, Inspecciones.</t>
  </si>
  <si>
    <t>5.2</t>
  </si>
  <si>
    <t xml:space="preserve">Política del Sistema de Gestión Basura Cero
</t>
  </si>
  <si>
    <t>La Alta Dirección debe establecer una Política para el Sistema de Gestión Basura Cero la cual debe cumplir con los siguientes requisitos:</t>
  </si>
  <si>
    <t>Aprobada dentro del compendio de políticas institucionales                                                                                                                      Enmarcada dentro de la política de sistemas integrados de gestión.</t>
  </si>
  <si>
    <t>5.2
a)</t>
  </si>
  <si>
    <t>Ser apropiada a la naturaleza, magnitud, necesidades e impactos de sus actividades, productos y/o servicios.</t>
  </si>
  <si>
    <t>5.2
b)</t>
  </si>
  <si>
    <t xml:space="preserve">Incluir un compromiso de cumplimiento de la normatividad legal vigente y otros compromisos relacionados con el contexto de la organización. </t>
  </si>
  <si>
    <t>5.2
c)</t>
  </si>
  <si>
    <t>Incluir un compromiso de reducción, reutilización y aprovechamiento de sus residuos sólidos.</t>
  </si>
  <si>
    <t>5.2
d)</t>
  </si>
  <si>
    <t>Incluir compromiso con la mejora continua del Sistema.</t>
  </si>
  <si>
    <t>5.2
NOTA</t>
  </si>
  <si>
    <t>La política del Sistema de Gestión Basura Cero debe mantenerse como información documentada, comunicarse dentro de la organización y estar disponible para las partes interesadas.
NOTA: La Política Basura Cero puede estar articulada con la Política Ambiental o de Sostenibilidad de la organización.</t>
  </si>
  <si>
    <t>Se encuentra publicada en la página web de la Universidad, se presenta en las inducciones y reinducciones de estudiantes y trabajadores.</t>
  </si>
  <si>
    <t xml:space="preserve">PLANIFICACIÓN (20)
</t>
  </si>
  <si>
    <t>6.1</t>
  </si>
  <si>
    <t>Riesgos y oportunidades</t>
  </si>
  <si>
    <t>La organización debe identificar riesgos y oportunidades relacionadas con el Sistema de Gestión Basura Cero, requisitos legales y otros requisitos teniendo en cuenta los numerales en 4.1. y 4.2., con el fin de asegurar el cumplimiento de los resultados, prevenir o reducir los efectos indeseados y lograr la mejora continua.</t>
  </si>
  <si>
    <r>
      <rPr>
        <sz val="10"/>
        <color rgb="FF000000"/>
        <rFont val="Arial"/>
        <family val="2"/>
      </rPr>
      <t xml:space="preserve">Cuentan con dos matrices de identificación de riesgos: 
1: F-SI-16-GA Matriz para identificación y valoración de riesgos y oportunidades en materia ambiental: 
En la matriz se evidencian identificados 22 riesgos del proceso.
Ejem.  
Inadecuada segregación de residuos: para evitar el riesgo residual de envío de residuos a relleno sanitario se realiza reclasificación antes de trasladar al área de almacenamiento. 
Riesgo de manejo inadecuado de RCD:
Controles existentes: acta de compromiso para contratistas que incluye instrucciones para el manejo de RCD. ( El acta es firmada por los contratistas)
Inspecciones, y capacitaciones.
Se cuenta con un registro de capacitación a los operarios durante la prestación de servicios el 25 de febrero de 2024.
</t>
    </r>
    <r>
      <rPr>
        <sz val="10"/>
        <color rgb="FFFF0000"/>
        <rFont val="Arial"/>
        <family val="2"/>
      </rPr>
      <t xml:space="preserve">
OBS: Cuando se realicen actividades de construcción y demolición, se recomienda informar a gestión
ambiental de manera anticipada el inicio de las obras, lo que permitirá aplicar las actividades establecidas para el riesgo de manejo inadecuado de RCD.
</t>
    </r>
    <r>
      <rPr>
        <sz val="10"/>
        <color rgb="FF000000"/>
        <rFont val="Arial"/>
        <family val="2"/>
      </rPr>
      <t xml:space="preserve">
Oportunidad: se cuenta con una oportunidad documentada la cual consiste en que se cambió un registro físico de pesaje de residuos por uno digital a través de la plataforma podio.
2: F-DE-04-RG-V5- Matriz de gestión de riesgos del proceso 
En la matriz se evidencian identificados 10 riesgos del proceso.
Ejm: 
Incumplimiento a lo establecido en los documentos.
Incumplimiento de los requisitos legales y otros requisitos inherentes a la gestión ambiental y sanitaria 
Se presenta un informe anual del comportamiento de los riesgos denominado IGAR.</t>
    </r>
  </si>
  <si>
    <t>6.2</t>
  </si>
  <si>
    <t>Generación de residuos sólidos</t>
  </si>
  <si>
    <t xml:space="preserve">La organización debe establecer, implementar, mantener y actualizar un proceso para: </t>
  </si>
  <si>
    <t>-</t>
  </si>
  <si>
    <t>6.2.1</t>
  </si>
  <si>
    <t xml:space="preserve">La identificación, medición y caracterización de los residuos sólidos generados por tipo y cantidad. </t>
  </si>
  <si>
    <r>
      <t>Se identifican en el PGIR numeral 5.1.2. Identificación, clasificación y separación por tipo de residuos, la caracterización se realiza de manera digital en la plataforma PODIO F-SI-28-GA Caracterización de Residuos</t>
    </r>
    <r>
      <rPr>
        <sz val="10"/>
        <color rgb="FFFF0000"/>
        <rFont val="Arial"/>
        <family val="2"/>
      </rPr>
      <t>. 
OBS: Se recomienda hacer trazabilidad en el registro de canecas sobre los cambios que se realicen</t>
    </r>
    <r>
      <rPr>
        <sz val="10"/>
        <color theme="1"/>
        <rFont val="Arial"/>
        <family val="2"/>
      </rPr>
      <t>.
Se realizan cambios acordes a los recorridos y necesidades.
Las estadísticas de generación de residuos se registran en el formato F-SI-09-GA Estadísticas de Generación de residuos</t>
    </r>
  </si>
  <si>
    <t>6.2.2</t>
  </si>
  <si>
    <t>La identificación de las áreas y responsables de la generación de residuos sólidos</t>
  </si>
  <si>
    <t>F-SI-07-GA Diagnóstico de Canecas y F-SI-28-GA Caracterización de Residuos, En estos registros se identifican las áreas y los responsables de la generación de residuos.
Barranquilla Verde.
Secretaría Distrital de Salud.
Se evidencian actas de visitas 
Anual
Actas de visita de seguimiento.
Barranquilla verde: resolución 1006 de 2023, 21 de noviembre de 2023, durante la visita no se evidenció incumplimiento. 
Secretaria de salud: se cuenta con actas de visita del 1 de noviembre de 2023.
Esta información se registra en la matriz de requisitos reglamentarios.</t>
  </si>
  <si>
    <t>6.3</t>
  </si>
  <si>
    <t xml:space="preserve">Requisitos legales y otros requisitos.
</t>
  </si>
  <si>
    <t>6.3.1</t>
  </si>
  <si>
    <t>Identificar los requisitos legales y otros requisitos aplicables a su naturaleza con respecto a la Gestión Integral de Residuos Sólidos.</t>
  </si>
  <si>
    <r>
      <t xml:space="preserve">Cuentan con una matriz de requisitos reglamentarias
F-SI-02-GA Matriz de requisitos reglamentarios Ambientales/Sanitarios con fecha de actualización 20 de enero de 2024,  Se evidencia el diligenciamiento de todas las resoluciones emitidas por parte de la autoridad ambiental y sanitaria.
Cómo cumplimiento al manejo de residuos se evidencia cierre de registro de generadores Respel el 22 de marzo de 2024.
se revisan las Inspecciones de vehículos de mercancías peligrosas acorde a la resolución 1609 del 2002. Se evidencia que inspeccionan los vehículos cada vez que se entregan los residuos, se verificó un manifiesto de entrega de residuos electrónicos el cual contaba con registro de inspección de vehículos. 
Se solicitó cumplimiento legal por parte de los gestores de residuos, para el caso de MUTA, 
</t>
    </r>
    <r>
      <rPr>
        <sz val="10"/>
        <color rgb="FFFF0000"/>
        <rFont val="Arial"/>
        <family val="2"/>
      </rPr>
      <t>OBS: se recomienda revisar el manejo de residuos peligrosos, teniendo en cuenta que en el informe de auditoría realizada al gestor se indica que se evidencio manejo de residuos de este tipo en las instalaciones.</t>
    </r>
    <r>
      <rPr>
        <sz val="10"/>
        <color theme="1"/>
        <rFont val="Arial"/>
        <family val="2"/>
      </rPr>
      <t xml:space="preserve">
</t>
    </r>
  </si>
  <si>
    <t>6.3.2</t>
  </si>
  <si>
    <t>Registrar y controlar el cumplimiento de los requisitos legales y otros requisitos aplicables a su naturaleza con respecto a la Gestión Integral de Residuos Sólidos.</t>
  </si>
  <si>
    <t>6.3.3</t>
  </si>
  <si>
    <t>Actualizar la identificación de requisitos legales y otros requisitos cuando se establezca, implemente, mantenga y mejore continuamente el Sistema de Gestión Basura Cero.</t>
  </si>
  <si>
    <t>6.3.4</t>
  </si>
  <si>
    <t>La organización debe mantener información documentada que considere pertinente, conforme al cumplimiento de los requisitos legales.</t>
  </si>
  <si>
    <t>6.3 
NOTA</t>
  </si>
  <si>
    <t>NOTA: Los requisitos legales y otros requisitos pueden dar como resultado riesgos y oportunidades para la organización.</t>
  </si>
  <si>
    <t>6.4</t>
  </si>
  <si>
    <t xml:space="preserve">Reducción
</t>
  </si>
  <si>
    <t>La organización debe establecer, implementar, mantener y actualizar un proceso documentado que contenga:</t>
  </si>
  <si>
    <t>6.4.1</t>
  </si>
  <si>
    <t>Establecimiento de objetivos, metas e indicadores relacionados con la reducción de residuos sólidos generados por la organización teniendo en cuenta los requisitos establecidos en el numeral 6.2.</t>
  </si>
  <si>
    <r>
      <t xml:space="preserve">Se identifican las estrategias de gestión de los residuos destinados a reducción en el anexo 3 del PGIR.  
</t>
    </r>
    <r>
      <rPr>
        <sz val="10"/>
        <color rgb="FFFF0000"/>
        <rFont val="Arial"/>
        <family val="2"/>
      </rPr>
      <t>OBS: Actualizar la tabla de reducción ya que la donación de computadores es una estrategia de reutilización.</t>
    </r>
    <r>
      <rPr>
        <sz val="10"/>
        <color theme="1"/>
        <rFont val="Arial"/>
        <family val="2"/>
      </rPr>
      <t xml:space="preserve">
Identificado en el PGIR, anexo 9 indicadores de gestión de residuos indicadores para la gestión de residuos: 
El indicador de reducción es = ó mayor al 0,05.
</t>
    </r>
    <r>
      <rPr>
        <sz val="10"/>
        <color rgb="FFFF0000"/>
        <rFont val="Arial"/>
        <family val="2"/>
      </rPr>
      <t>OBS: Documentar las estrategias de reducción yreutilización existentes y su medición, lo que permitirá aumentar la tasa de
aprovechamiento</t>
    </r>
    <r>
      <rPr>
        <sz val="10"/>
        <color theme="1"/>
        <rFont val="Arial"/>
        <family val="2"/>
      </rPr>
      <t xml:space="preserve">.
F-SI-09-GA Estadísticas de Generación de residuos
Se cuentifica por peso </t>
    </r>
  </si>
  <si>
    <t>6.4.2</t>
  </si>
  <si>
    <t>Actividades, responsables y recursos relacionados con aspectos que fomenten la reducción de la generación de residuos sólidos en la organización.</t>
  </si>
  <si>
    <r>
      <rPr>
        <sz val="10"/>
        <color rgb="FFFF0000"/>
        <rFont val="Arial"/>
        <family val="2"/>
      </rPr>
      <t xml:space="preserve">OBS: Documentar las actividades existentes de reducción de residuos, lo que permitirá fortalecer el indicador.                                                                                             
Profesional de gestión ambiental  
</t>
    </r>
    <r>
      <rPr>
        <sz val="10"/>
        <color rgb="FF000000"/>
        <rFont val="Arial"/>
        <family val="2"/>
      </rPr>
      <t xml:space="preserve">
Recursos económicos: Incluido en el presupuesto anual,  OK
Recursos tecnológicos: Implementación de nuevas plataformas para manejo de formatos digitales y reducción de papel impreso. OK
</t>
    </r>
  </si>
  <si>
    <t>6.4.3</t>
  </si>
  <si>
    <t>Cuantificación de la reducción de materiales por cantidad (unidad, peso o volumen).</t>
  </si>
  <si>
    <t xml:space="preserve">Actualizacion mensual </t>
  </si>
  <si>
    <t>6.4.4</t>
  </si>
  <si>
    <t>Determinación del porcentaje de reducción por tipo de residuo.</t>
  </si>
  <si>
    <t xml:space="preserve">Establecido en F-SI-09-GA Estadísticas de Generación de residuos.
</t>
  </si>
  <si>
    <t>6.5</t>
  </si>
  <si>
    <t>Reutilización</t>
  </si>
  <si>
    <t>6.5.1</t>
  </si>
  <si>
    <t>Identificación y caracterización de los materiales a reutilizar de acuerdo con las actividades de la organización.</t>
  </si>
  <si>
    <t xml:space="preserve">Se identifican las estrategias de gestión de los residuos destinados a reutilización en el anexo 4 del PGIR.
</t>
  </si>
  <si>
    <t>6.5.2</t>
  </si>
  <si>
    <t xml:space="preserve">Establecimiento de objetivos, metas e indicadores relacionados con la reutilización de residuos sólidos generados por la organización. </t>
  </si>
  <si>
    <t>Establecidos en el PGIR anexo 9 indicadores de gestión de residuos indicadores para la gestión de residuos.</t>
  </si>
  <si>
    <t>6.5.3</t>
  </si>
  <si>
    <t xml:space="preserve">Actividades, responsables y recursos relacionados con aspectos que fomenten la reutilización de residuos sólidos generados por la organización. </t>
  </si>
  <si>
    <t xml:space="preserve">Se identifican las estrategias de gestión de los residuos destinados a reutilización en el anexo 4 del PGIR
                                                                                Gestión	Ambiental	y	Vicerrectoría de infraestructura.
                                                                                                            Económicos: establecido en presupuesto anual
Humanos.                                                                        
Tecnológicos: taller para mantenimiento de equipos y mobiliarios </t>
  </si>
  <si>
    <t>6.5.4</t>
  </si>
  <si>
    <t>Cuantificación de la reutilización de materiales por cantidad (unidad, peso o volumen).</t>
  </si>
  <si>
    <t>Mensual                                                                              peso (Kg)</t>
  </si>
  <si>
    <t>6.5.5</t>
  </si>
  <si>
    <t>Determinación del porcentaje de reutilización por tipo de residuo.</t>
  </si>
  <si>
    <t xml:space="preserve">Establecido en F-SI-09-GA Estadísticas de Generación de residuos. 
 </t>
  </si>
  <si>
    <t>6.5 
NOTA</t>
  </si>
  <si>
    <t xml:space="preserve">Si la organización identifica y caracteriza que no hay materiales a reutilizar, los numerales 6.5.2 a 6.5.5 no aplicarán. </t>
  </si>
  <si>
    <t>6.6</t>
  </si>
  <si>
    <t>Aprovechamiento</t>
  </si>
  <si>
    <t>6.6.1</t>
  </si>
  <si>
    <t>Identificación y caracterización de los materiales a aprovechar de acuerdo con las actividades de la organización.</t>
  </si>
  <si>
    <t xml:space="preserve">Se identifican las estrategias de gestión de los residuos destinados a aprovechamiento en el anexo 4 del PGIR. 
Se describen estrategias de reciclaje, papel, tapas, plásticos, metales, RAEE. 
Cuenta con programas de residuos de posconsumo, pilas, electrónicos y programa de recolección de tóner HP.  
Realizan actividades de sensibilización, se realizan videos en redes sociales para promocionar el reciclaje. </t>
  </si>
  <si>
    <t xml:space="preserve">Fortaleza </t>
  </si>
  <si>
    <t>6.6.2</t>
  </si>
  <si>
    <t>Establecimiento de objetivos, metas e indicadores relacionados con el aprovechamiento de residuos sólidos generados por la organización.</t>
  </si>
  <si>
    <t xml:space="preserve">
Definida en el PGIR, 
Establecido en el anexo 9 indicadores de gestión de residuos indicadores para la gestión de residuos. 
Indicador de aprovechamiento mayor al 34%. 
El resultado de la tasa de aprovechamiento es de 81%, relleno sanitario 19%. Residuos destinados a incineración, es de 0,35%. 
</t>
  </si>
  <si>
    <t>6.6.3</t>
  </si>
  <si>
    <t xml:space="preserve">Actividades, responsables y recursos relacionados con aspectos que fomenten el aprovechamiento de residuos sólidos generados por la organización, tales como reciclaje, compostaje y generación energética. </t>
  </si>
  <si>
    <t xml:space="preserve">
Profesional de gestión ambiental 
Coordinación de servicios generales  
Supervisores de servicios generales  
Cuentan con un presupuesto aprobado el cual se asigna anualmente, cubre todas las actividades 
</t>
  </si>
  <si>
    <t>6.6.4</t>
  </si>
  <si>
    <t>Cuantificación del aprovechamiento de materiales por cantidad (unidad, peso o volumen).</t>
  </si>
  <si>
    <t>Peso ( Kg)</t>
  </si>
  <si>
    <t>6.6.5</t>
  </si>
  <si>
    <t>Determinación del porcentaje de aprovechamiento por tipo de residuo generado</t>
  </si>
  <si>
    <t xml:space="preserve">
Establecido en F-SI-09-GA Estadísticas de Generación de residuos. 
La universidad realiza auditoria a gestores de residuos, aquellos con los que no tiene n contratación directa solicita las licencias y permisos pertinentes  
Se realizan auditorias anuales, se evidenciaron los informes de auditorias realizados en 2023 
</t>
  </si>
  <si>
    <t>6.6 
NOTA 1</t>
  </si>
  <si>
    <t>La organización puede realizar auditorías documentales o en sitio a los gestores que contribuyen con la actividad de aprovechamiento, con el fin de evidenciar el cumplimiento de requisitos legales y gestión de aspectos ambientales relacionados con su operación.</t>
  </si>
  <si>
    <t>6.6 
NOTA 2</t>
  </si>
  <si>
    <t xml:space="preserve">La incineración de residuos sólidos no es considerada como alternativa de aprovechamiento y/o valorización de residuos sólidos. </t>
  </si>
  <si>
    <t xml:space="preserve">APOYO (15)
</t>
  </si>
  <si>
    <t>7.1</t>
  </si>
  <si>
    <t>Recursos</t>
  </si>
  <si>
    <t>La organización debe determinar y proporcionar los recursos necesarios para el establecimiento, implementación, mantenimiento y mejora continua del Sistema de Gestión Basura Cero.</t>
  </si>
  <si>
    <t xml:space="preserve">
Cuenta con un presupuesto anual aprobado para el sistema de gestión basura cero, incluye, canecas, puntos ecológicos, calibración de equipos, conciencia, pago de requisitos legales  
El presupuesto se establece anualmente 
</t>
  </si>
  <si>
    <t>7.2</t>
  </si>
  <si>
    <t>Competencia</t>
  </si>
  <si>
    <t>7.2.1</t>
  </si>
  <si>
    <t>La organización debe establecer información documentada para asegurar la formación, capacitación y toma de conciencia de los diferentes actores del Sistema de Gestión Basura Cero.</t>
  </si>
  <si>
    <t>7.2.2</t>
  </si>
  <si>
    <t>La organización debe determinar la competencia necesaria de las personas que realizan trabajos bajo su control, que afecte el desempeño del Sistema de Gestión Basura Cero y su capacidad para cumplir sus requisitos legales y otros requisitos.</t>
  </si>
  <si>
    <r>
      <rPr>
        <sz val="10"/>
        <color rgb="FF000000"/>
        <rFont val="Arial"/>
        <family val="2"/>
      </rPr>
      <t xml:space="preserve">Se cuenta con un programa de formación institucional FGH-20 Programa de formación, donde se planifica la formación de manera anual.  
En el año 2023 se desarrollaron Se realizaron 3 temas relacionados con basura cero, al personal de vinculación directa con la universidad,  
Sistema de gestión basura cero 
Plan de contingencias frente a perdidas de hidrocarburos y otras  
El proceso de Gestión ambiental realiza capacitaciones permanentes al personal de servicios generales tercerizados por la empresa aseo colba responsable de la gestión de residuos.  
</t>
    </r>
    <r>
      <rPr>
        <sz val="10"/>
        <color rgb="FFFF0000"/>
        <rFont val="Arial"/>
        <family val="2"/>
      </rPr>
      <t>OBS:  Incluir en el plan de formación de Talento Humano todas las capacitaciones realizadas, incluso las lideradas desde el área de Gestión Ambiental</t>
    </r>
    <r>
      <rPr>
        <sz val="10"/>
        <color rgb="FF000000"/>
        <rFont val="Arial"/>
        <family val="2"/>
      </rPr>
      <t xml:space="preserve"> 
</t>
    </r>
    <r>
      <rPr>
        <sz val="10"/>
        <color rgb="FFFF0000"/>
        <rFont val="Arial"/>
        <family val="2"/>
      </rPr>
      <t xml:space="preserve">OBS: Garantizar que todo el personal responsable del SGBC como lo son los auxiliares de servicio general contratados por un outsourcing y de planta se les fomente y promueva la participación en eventos o actividades relacionadas con la Gestión Integral de Residuos Sólidos, así como se hace con el personal directo desde la mirada institucional, como lo indica el procedimiento de formación, ya que estas están siendo gestionadas directamente por el área ambiental. 
</t>
    </r>
    <r>
      <rPr>
        <sz val="10"/>
        <color rgb="FF000000"/>
        <rFont val="Arial"/>
        <family val="2"/>
      </rPr>
      <t xml:space="preserve">
Coordinador de servicios generales: 
Se tienen relacionadas responsabilidades genéricas en SGBC en los manuales de funciones por niveles de cargo. 
Las especificas se encuentran enmarcadas en una acción de mejora AM 056, recomendación de auditoría de seguimiento ICONTEC. </t>
    </r>
  </si>
  <si>
    <t>7.2.3</t>
  </si>
  <si>
    <t>La organización debe fomentar y promover la participación de los responsables del Sistema de Gestión Basura Cero en eventos o actividades relacionadas con la Gestión Integral de Residuos Sólidos</t>
  </si>
  <si>
    <t>Mediante comunicado institucionales y correos de seguimiento se promueve la participación del personal </t>
  </si>
  <si>
    <t>7.2.4</t>
  </si>
  <si>
    <t xml:space="preserve">Se debe llevar registro de las formaciones, capacitaciones y actividades realizadas en las que participen los responsables del Sistema de Gestión Basura Cero. </t>
  </si>
  <si>
    <t xml:space="preserve">Anual 	Programa de formación  
                                                                                               Informe de capacitaciones por cada uno de los temas desarrollados, en el cual se incluyen a los participantes, y las calificaciones obtenidas. 
Coordinador de formación, Profesional de talento humano, Profesional ambiental 
Asistencias y registros fotográficos 
</t>
  </si>
  <si>
    <t>7.3</t>
  </si>
  <si>
    <t>Conciencia</t>
  </si>
  <si>
    <t>La organización debe asegurarse de que su personal es consciente de la pertinencia e importancia de sus actividades, y la manera como sus acciones diarias contribuyen al cumplimiento de los objetivos y metas del Sistema de Gestión Basura Cero.</t>
  </si>
  <si>
    <t xml:space="preserve">
Se cuenta con un indicador sobre el cumplimiento del programa de formación en materia ambiental. 
                                                                                          Se realizan evaluaciones virtuales para establecer la adherencia del conocimiento. 
                                                                                          Se evidencia registro de inducción realizado al personal de servicios generales, denominada Sistema de Gestión Ambiental - Gestión residuos - SGBC de 29 de febrero de 2024 realizado a 15 trabajadores de AseoColba
Se entrega manual de funciones en los entrenamientos a los colaboradores por parte del jefe inmediato</t>
  </si>
  <si>
    <t>7.4</t>
  </si>
  <si>
    <t>Comunicación</t>
  </si>
  <si>
    <t xml:space="preserve">La organización debe establecer, implementar y mantener un proceso de comunicación y divulgación del Sistema de Gestión Basura Cero para las partes interesadas, el cual incluya el que, cuando, a quien y como comunicar. </t>
  </si>
  <si>
    <t xml:space="preserve">
Se cuenta con un plan de comunicaciones donde se incluye gestión ambiental, fortaleza con las actividades planificadas. 
Realizan actividades de comunicación a la comunidad universitaria  Acorde a fechas ambientales internacionales y nacionales, se resalta la reciclaron realizada el 17 de mayo, se implementó un concurso de residuos por sedes por aprovechamiento de residuo se verificó, se realiza un concurso de oficinas , se realizan videos comunicativos  acorde a la separación de residuos y de divulgan en redes sociales, se realizan comunicados para envío por redes sociales y comunicados internos, se resalta el reconocimiento otorgado por fundación sanar como la entidad que realiza la mayor entrega de tapas recicladas. 
Redes sociales, correos electrónicos, página web  
Establecido en P-CO-01 Procedimiento de Comunicación Interna y P-CO02 Procedimiento de Comunicación Externa. 
En la CARACTERIZACIÓN DEL PROCESO: Gestión de Sistemas Integrados SUBPROCESO: Gestión Ambiental, se define el proceso de comunicación mensaje, emisor, medio, receptor, frecuencia. </t>
  </si>
  <si>
    <t>7.5</t>
  </si>
  <si>
    <t>Información documentada</t>
  </si>
  <si>
    <t>7.5.1</t>
  </si>
  <si>
    <t xml:space="preserve">La organización debe incluir la información documentada necesaria para la eficaz operación del Sistema de Gestión Basura Cero. </t>
  </si>
  <si>
    <t>No Aplica</t>
  </si>
  <si>
    <t>7.5.2</t>
  </si>
  <si>
    <t>La información documentada del Sistema debe asegurar:</t>
  </si>
  <si>
    <t>Cuentan con un procedimiento para el control de la información documentada, P-SI-01., se establece como se controla la información interna y externa </t>
  </si>
  <si>
    <t>7.5.2
a)</t>
  </si>
  <si>
    <t>Actualización de la documentación.</t>
  </si>
  <si>
    <t xml:space="preserve">Se realiza acorde a las necesidades de áreas, cambios en requisitos legales, y periodicidad establecida en documentos  </t>
  </si>
  <si>
    <t>7.5.2
b)</t>
  </si>
  <si>
    <t>Control de la información documentada que asegure su disponibilidad y protección.</t>
  </si>
  <si>
    <t xml:space="preserve">los documentos aprobados se encuentran disponibles en la plataforma digital ISOTools  </t>
  </si>
  <si>
    <t>7.5.2
c)</t>
  </si>
  <si>
    <t>Identificación y control de documentos externos.</t>
  </si>
  <si>
    <t xml:space="preserve">Internos; 
Formatos de registros. 
Procedimientos, programas de gestión de residuos, plan de contingencias. 
Se cuenta con el aplicativo ISOTools para la disponibilidad y actualización de documentos 
Se cuenta con las matrices legal y reglamentaria donde se registran los documentos externos. </t>
  </si>
  <si>
    <t xml:space="preserve">OPERACIÓN - GESTIÓN INTEGRAL DE RESIDUOS SÓLIDOS (25)
</t>
  </si>
  <si>
    <t>8.1</t>
  </si>
  <si>
    <t xml:space="preserve">Planificación y control operacional
</t>
  </si>
  <si>
    <t xml:space="preserve">La organización debe implementar, mantener y actualizar un proceso documentado para: </t>
  </si>
  <si>
    <t>8.1.1</t>
  </si>
  <si>
    <t xml:space="preserve">Identificar criterios operacionales para la Gestión Integral de Residuos Sólidos y el Sistema de Gestión Basura Cero. </t>
  </si>
  <si>
    <r>
      <t xml:space="preserve">Los criterios operacionales se encuentran establecidos en el anexo 7 del PGIR   
</t>
    </r>
    <r>
      <rPr>
        <b/>
        <sz val="10"/>
        <rFont val="Arial"/>
        <family val="2"/>
      </rPr>
      <t xml:space="preserve">FORT: Las mejoras en espacios y gestión de residuos evidenciadas en la sede 1 y sede 6. 
</t>
    </r>
    <r>
      <rPr>
        <sz val="10"/>
        <rFont val="Arial"/>
        <family val="2"/>
      </rPr>
      <t xml:space="preserve">
Las frecuencias, responsables y en general los controles establecidos para el manejo del sistema de gestión de residuos se establece en los documentos Programa de Gestión Integral de Residuos-PGIR, OT- SI-05-GA y F-SI-06-GA Operación de la Gestión Integral de Residuos 
</t>
    </r>
  </si>
  <si>
    <t>8.1.2</t>
  </si>
  <si>
    <t>Implementar y mantener el control de los procesos de Gestión Integral de Residuos Sólidos.</t>
  </si>
  <si>
    <r>
      <t xml:space="preserve">
Coordinación de servicios generales, logística y seguridad  
Coordinación servicios generales y mantenimiento (proveedor ASEOCOLBA) 
Profesional de gestión ambiental  
Supervisores de servicios generales  
Se realizan inspecciones de campo.  
Gestión ambiental recolecta los registros y comprobantes de recolección en cada una de las sedes.  
Realiza verificación de los registros y los consolida en el F-SI-08-GA Control Mensual de Generación de Residuos y F-SI-09-GA Estadística de Generación de Residuos  
</t>
    </r>
    <r>
      <rPr>
        <b/>
        <sz val="10"/>
        <rFont val="Arial"/>
        <family val="2"/>
      </rPr>
      <t xml:space="preserve">FORT: Uso de plataformas digitales para el control de entrega de los residuos, inspecciones e inventarios. 
</t>
    </r>
  </si>
  <si>
    <t>De acuerdo con la perspectiva de la Gestión Integral de Residuos Sólidos, la organización debe:</t>
  </si>
  <si>
    <t>8.1.3</t>
  </si>
  <si>
    <t>Separación y clasificación</t>
  </si>
  <si>
    <t>Establecer, implementar, mantener y actualizar un proceso documentado para:</t>
  </si>
  <si>
    <t xml:space="preserve">La universidad realiza la separación de residuos acorde al código de colores Blanco, negro, verde, se evidencian puntos ecológicos y canecas en las distintas áreas.  
En el documento Programa de Gestión Integral de Residuos-PGIR, OT-SI-05-GA se establece la separación y clasificación de los residuos sólidos.  
Los cuartos de residuos cuentan con separaciones físicas por cada tipo de residuos, aquellos que lo requieren disponen de recipientes adecuados para el almacenamiento debidamente señalizados  
</t>
  </si>
  <si>
    <t>8.1.3
a)</t>
  </si>
  <si>
    <t>Identificar los aspectos relacionados con la separación en la fuente en cada una de las zonas de la organización (personal, recipientes, espacios, entre otros aspectos que la organización considere).</t>
  </si>
  <si>
    <r>
      <t xml:space="preserve">Se evidencian recipientes etiquetados, algunas canecas han sido reutilizadas y se colocan rótulos de forma manual. 
Se utiliza código de colores de acuerdo a resolución 2184 de 2019.  
El control se lleva en el formato F-SI-07-GA Diagnóstico de Canecas la información queda registrada en la plataforma Podio.  
Todas las áreas cuentan con canecas de residuos aprovechables (Blancas) y no aprovechables (negras). se recomienda colocar recipientes para reciclar en aquellas áreas que tienen alta afluencia de estudiantes, tal es el caso de las áreas de descanso en sede 3 y sede 2, donde solamente se observaron canecas negras. 
</t>
    </r>
    <r>
      <rPr>
        <sz val="10"/>
        <color rgb="FFFF0000"/>
        <rFont val="Arial"/>
        <family val="2"/>
      </rPr>
      <t xml:space="preserve">OBS: Aumentar la disponibilidad de puntos ecológicos o canecas blancas en otros puntos estratégicos que tienen alto flujo de estudiantes, ej plazoletas y zonas de esparcimiento. 
</t>
    </r>
    <r>
      <rPr>
        <sz val="10"/>
        <color theme="1"/>
        <rFont val="Arial"/>
        <family val="2"/>
      </rPr>
      <t xml:space="preserve">
 En el formato F-SI-07-GA Diagnóstico de Canecas disponible en la plataforma PODIO, se registra el estado de los recipientes ya sea en bueno y mal estado, esta actualización se realiza durante los recorridos y con los reportes de los supervisores o personal que lo detecte.  
</t>
    </r>
    <r>
      <rPr>
        <sz val="10"/>
        <color rgb="FFFF0000"/>
        <rFont val="Arial"/>
        <family val="2"/>
      </rPr>
      <t xml:space="preserve">OBS: Se recomienda manejar la trazabilidad en la plataforma de las canecas que se remplazan por daños/ u otros aspectos. 
</t>
    </r>
    <r>
      <rPr>
        <sz val="10"/>
        <color theme="1"/>
        <rFont val="Arial"/>
        <family val="2"/>
      </rPr>
      <t xml:space="preserve">
El control se realiza de forma diaria, ya que tienen alto movimiento de residuos. La frecuencia para realizar el control se establece en el documento F-SI-06-GA Operación de la Gestión Integral de Residuos. 
Sede 1: cuenta con un cuarto de almacenamiento y separación	para	residuos	aprovechables y	no aprovechables y un espacio para residuos peligrosos. 
Sede 2: cuenta con un cuarto de almacenamiento y separación	para	residuos	aprovechables y	no aprovechables y un espacio para residuos peligrosos.  
Sede 3: cuenta con un cuarto de almacenamiento y separación	para	residuos	aprovechables y	no aprovechables y un espacio para residuos peligrosos. 
Sede 4: Cuenta con dos cuartos de almacenamiento, uno para residuos aprovechables  y no aprovechables y un segundo cuarto para residuos peligrosos.  
Sede 5: se utilizan los mismos cuartos de la sede 4.  
Sede 6: Cuenta con cuarto de residuos peligrosos para el laboratorio de diagnóstico molecular, 
el cuarto de almacenamiento de residuos aprovechables y no aprovechables  
</t>
    </r>
  </si>
  <si>
    <t>8.1.3
b)</t>
  </si>
  <si>
    <t>Identificar los responsables de la gestión de separación y clasificación de los residuos sólidos.</t>
  </si>
  <si>
    <t xml:space="preserve">Separación en la fuente: Todo el personal administrativo, estudiantes, profesores 
Los auxiliares de servicios generales realizan la separación de aquellos residuos que no logran ser separados en la fuente, esta actividad la realizan en las canecas y en los cuartos de almacenamiento. F-SI-06-GA Operación integral de los residuos se establecen los encargados y responsables de la separación. 
 </t>
  </si>
  <si>
    <t>8.1.3
c)</t>
  </si>
  <si>
    <t>Implementar recipientes adecuados para la separación en la fuente junto con los medios de identificación de códigos para la separación.</t>
  </si>
  <si>
    <r>
      <t xml:space="preserve">Se evidencia un alto compromiso del personal administrativo por la separación de los residuos, de igual manera se evidencia el uso de los puntos ecológicos por parte de los estudiantes.  
</t>
    </r>
    <r>
      <rPr>
        <sz val="10"/>
        <color rgb="FFFF0000"/>
        <rFont val="Arial"/>
        <family val="2"/>
      </rPr>
      <t xml:space="preserve">OBS: Se recomienda mayor sensibilización con los estudiantes para motivar en la separación en la fuente. 
OBS: En todas las sedes, se evidencia falencias en la separación en la fuente en algunas áreas administrativas de la Universidad, donde se disponen residuos no aprovechables en canecas de residuos aprovechables. </t>
    </r>
  </si>
  <si>
    <t>8.1.3
d)</t>
  </si>
  <si>
    <t>Realizar la separación en la fuente de acuerdo a los códigos definidos por la organización.</t>
  </si>
  <si>
    <t>8.1.4</t>
  </si>
  <si>
    <t>Almacenamiento y presentación</t>
  </si>
  <si>
    <t xml:space="preserve">Los residuos se almacenan ubicándolos en los espacios asignaos en los cuartos de residuos estos cuentan con separaciones físicas y señalización por tipo de residuos, peligrosos, no peligrosos, aprovechables 
Acorde a lo establecido en el PGIR  
</t>
  </si>
  <si>
    <t>8.1.4
a)</t>
  </si>
  <si>
    <t>Realizar el almacenamiento y presentación de los residuos sólidos de la organización</t>
  </si>
  <si>
    <t>Cuentan con señalizaciones internas y externas acorde al tipo de residuos</t>
  </si>
  <si>
    <t>8.1.4
b)</t>
  </si>
  <si>
    <t>Establecer el código de identificación para el almacenamiento y presentación de los residuos sólidos.</t>
  </si>
  <si>
    <t>Puntos ecológicos y canecas con rótulos.</t>
  </si>
  <si>
    <t>8.1.4
c)</t>
  </si>
  <si>
    <t>Establecer el diseño y tamaño de los recipientes o contenedores de almacenamiento, de acuerdo con las necesidades de la operación tales como capacidad, material, zona de ubicación y cantidad de residuos sólidos generados.</t>
  </si>
  <si>
    <t>Establecido en el PGIR</t>
  </si>
  <si>
    <t>8.1.4
d)</t>
  </si>
  <si>
    <t>Establecer la frecuencia de almacenamiento y presentación de residuos sólidos de acuerdo a las necesidades de la organización, esta deberá estar articulada con la frecuencia de recolección y transporte de los residuos sólidos</t>
  </si>
  <si>
    <t xml:space="preserve">Las condiciones frecuencia de almacenamiento y presentación de los residuos se encuentran establecidas en el item 5.1.8. Movimiento, almacenamiento interno y entrega de residuos del PGIR </t>
  </si>
  <si>
    <t>8.1.5</t>
  </si>
  <si>
    <t>Recolección y transporte</t>
  </si>
  <si>
    <t xml:space="preserve">Establecer, implementar, mantener y actualizar un proceso documentado para: </t>
  </si>
  <si>
    <t xml:space="preserve">Las condiciones Recolección y transporte de los residuos se encuentran establecidas en el item 5.1.8.1.1. Recolección interna de residuos no peligrosos y peligrosos. del PGIR </t>
  </si>
  <si>
    <t>8.1.5
a)</t>
  </si>
  <si>
    <t>Realizar la recolección y transporte interno y externo de los residuos sólidos</t>
  </si>
  <si>
    <t>8.1.5
b)</t>
  </si>
  <si>
    <t xml:space="preserve">Identificar los responsables y recursos destinados al proceso de recolección y transporte. </t>
  </si>
  <si>
    <t xml:space="preserve">
Se indica que esta actividad se realiza por parte del personal de servicios generales. 
Gestores autorizados quienes deben entregar el soporte de la recolección (manifiesto de transporte). 
</t>
  </si>
  <si>
    <t>8.1.5
c)</t>
  </si>
  <si>
    <t>Establecer medidas de cuantificación y registro de la cantidad (unidad, peso o volumen) por tipo de residuo sólido recolectado y transportado.</t>
  </si>
  <si>
    <t>Se realizan a través de los siguientes formatos 
F-SI-26-GA Seguimiento a la generación de residuos no peligrosos. 
F-SI-25-GA Entrega de residuos peligrosos al transportador                                                           se identifica el tipo de residuo</t>
  </si>
  <si>
    <t>8.1.5
d)</t>
  </si>
  <si>
    <t>Definir la frecuencia de recolección por tipo de residuo sólido y área de la organización.</t>
  </si>
  <si>
    <t>Entrega de residuos no aprovechables:  Dependiendo de la generación en cada sede y el acuerdo con la empresa de servicios públicos, la entrega de los residuos será diaria o tres veces en la semana.  
Entrega de residuos aprovechables: Inicialmente se verifica con el personal de servicios generales las sedes que cuentan con material aprovechables para su entrega, el área ambiental programa su recolección con el gestor autorizado 
Entrega de residuos con riesgo biológico (biosanitarios-cortopunzantes) y/o con riesgo químico: La recolección de este tipo de residuos en Barranquilla, es dos veces por semana para la sede 2 y 6, para las sedes 1 y 3 su entrega es programada.</t>
  </si>
  <si>
    <t>8.1.6</t>
  </si>
  <si>
    <t>Disposición final</t>
  </si>
  <si>
    <t xml:space="preserve">Establecer, implementar, mantener y actualizar un proceso documentado para establecer: </t>
  </si>
  <si>
    <r>
      <t xml:space="preserve">Las actividades de gestión integral de residuos están orientadas inicialmente a la reducción  
de los residuos, y si estos son generados se previene el inadecuado manejo desde su  
generación, reutilización, reciclaje, tratamiento, y/o disposición final. 
Aprovechamiento 
Incineración  
Disposición final en relleno sanitario 
</t>
    </r>
    <r>
      <rPr>
        <sz val="10"/>
        <color rgb="FFFF0000"/>
        <rFont val="Arial"/>
        <family val="2"/>
      </rPr>
      <t>OBS: Investigar alternativas sobre el aprovechamiento de residuos orgánicos teniendo en cuenta que actualmente se envían a relleno sanitario</t>
    </r>
    <r>
      <rPr>
        <sz val="10"/>
        <rFont val="Arial"/>
        <family val="2"/>
      </rPr>
      <t xml:space="preserve">. </t>
    </r>
  </si>
  <si>
    <t>8.1.6
a)</t>
  </si>
  <si>
    <t xml:space="preserve">Actividades, responsables y recursos relacionados con aspectos de disposición final de residuos sólidos generados por la organización. </t>
  </si>
  <si>
    <r>
      <t xml:space="preserve">Auxiliares de servicio general, Gestores autorizados                                                                                Se realizan inspecciones a los cuartos de residuos, auditorías a los gestores autorizados, auditorías internas al SGBC. 
Los gestores autorizados deben contar con sus licencias, permisos, autorizaciones y/o demás  
instrumentos de manejo y control ambiental pertinente y vigente. Estos son verificados por el departamento de compras y suministros para incluirlos como proveedores, se les realiza auditoría anual para garantizar que cumplen con la normatividad ambiental vigente  
</t>
    </r>
    <r>
      <rPr>
        <sz val="10"/>
        <color rgb="FFFF0000"/>
        <rFont val="Arial"/>
        <family val="2"/>
      </rPr>
      <t xml:space="preserve">OBS: Realizar seguimiento al cumplimiento legal por parte de la empresa MUTA ya que se evidencia que se encuentran gestionados residuos electrónicos, lo cual se evidenció en los manifiestos de recolección e informe de auditoría aplicado en el 2023. </t>
    </r>
    <r>
      <rPr>
        <sz val="10"/>
        <color theme="1"/>
        <rFont val="Arial"/>
        <family val="2"/>
      </rPr>
      <t xml:space="preserve">
Los gestores externos autorizados para la gestión de residuos peligrosos y aprovechables  
se evalúan y auditan anualmente. Esta auditoría consiste en la revisión y verificación de sus  
procesos operativos, al igual que la vigencia y obligaciones establecidas en sus licencias,  
permisos y/o autorizaciones ambientales y de otros instrumentos de manejo y control  
ambiental que les sean aplicables 
 </t>
    </r>
  </si>
  <si>
    <t>8.1.6
b)</t>
  </si>
  <si>
    <t>Objetivos, metas e indicadores relacionados con la reducción de residuos sólidos destinados a disposición final.</t>
  </si>
  <si>
    <t xml:space="preserve">Establecido en el PGIR Anexo 9 indicadores de gestión de residuos indicadores para la gestión de residuos. 
Anexo a la caracterización del proceso </t>
  </si>
  <si>
    <t>8.1.6
c)</t>
  </si>
  <si>
    <t>La identificación, cuantificación y mantenimiento del registro de la cantidad (unidad, peso o volumen) de los residuos sólidos destinados a disposición final.</t>
  </si>
  <si>
    <t xml:space="preserve">Estadísticas de residuos 2023 y años anteriores, certificados de residuos entregados por los gestores  
Los residuos se miden por peso en Kg, establecido en Establecido en F-SI-09-GA Estadísticas de Generación de residuos. 
Las estadísticas se actualizan Mensual  
</t>
  </si>
  <si>
    <t>8.1.6
d)</t>
  </si>
  <si>
    <t>Determinar el porcentaje de residuos sólidos destinados a disposición final.</t>
  </si>
  <si>
    <t xml:space="preserve">Establecido en el anexo 9 indicadores de gestión de residuos indicadores para la gestión de residuos. 
Indicador de aprovechamiento mayor al 34%. 
El resultado de la tasa de aprovechamiento es de 81%, relleno sanitario 19%. Residuos destinados a incineración, es de 0,35%                                                                                                                                                                                                             OT-SI-03-GA Plan de Contingencias Durante la Gestión de Residuos, Manipulación y Almacenamiento de Sustancias Peligrosas Versión 3 Vigente desde 02-04-2024 </t>
  </si>
  <si>
    <t>8.2</t>
  </si>
  <si>
    <t>Preparación y respuesta ante emergencias para la Gestión Integral de Residuos Sólidos</t>
  </si>
  <si>
    <t>La organización debe establecer, implementar y mantener los procesos necesarios acerca de cómo prepararse y responder a situaciones potenciales de emergencia identificadas en la operación de la Gestión Integral de Residuos Sólidos.
Para esto la organización debe:</t>
  </si>
  <si>
    <t>8.2.1</t>
  </si>
  <si>
    <t>Evidenciar que el plan de preparación y respuesta ante emergencias sea acorde a sus necesidades, actividades y generación de residuos sólidos.</t>
  </si>
  <si>
    <t xml:space="preserve">Gestión Ambiental es el responsable de liderar la formulación del plan de emergencias.                                                                                                                                                                                                                                                                                              se evidencia consideración de los gestores en anexo 3 análisis de amenazas y vulnerabilidad de contingencias durante la gestión de residuos manipulación y almacenamiento de sustancia peligrosa y anexo 4 manejo de contingencias y prevención de riesgos durante la gestión de residuos, manipulación y almacenamiento de sustancia peligrosa para la amenaza: 
Fallas en el sistema de recolección de residuos que influya en una pérdida de contención de éstos. </t>
  </si>
  <si>
    <t>8.2.2</t>
  </si>
  <si>
    <t>Establecer una revisión periódica del plan de preparación y respuesta ante emergencias y ajustarlo de acuerdo con las fallas que se puedan o se hayan presentado durante la operación de la Gestión Integral de Residuos Sólidos.</t>
  </si>
  <si>
    <t xml:space="preserve">Se evaluará y actualizará, cuando: 
• Se presenten cambios significativos en las condiciones iniciales, esquema organizacional, las funciones descritas en los roles y responsabilidades, marco normativo, procedimientos, recursos, y cualquier otra consideración pertinente. 
• Producto de la atención de una emergencia real y/o realización de un simulacro donde se evidencie que el plan debe ajustarse en algunos o varios de sus componentes.  
• La autoridad ambiental lo considere necesario como resultado del seguimiento al plan.  
Se evaluará y actualizará, cuando: 
• Se presenten cambios significativos en las condiciones iniciales, esquema organizacional, las funciones descritas en los roles y responsabilidades, marco normativo, procedimientos, recursos, y cualquier otra consideración pertinente. 
• Producto de la atención de una emergencia real y/o realización de un simulacro donde se evidencie que el plan debe ajustarse en algunos o varios de sus componentes. 
• La autoridad ambiental lo considere necesario como resultado del seguimiento al plan. 
</t>
  </si>
  <si>
    <t>8.2.3</t>
  </si>
  <si>
    <t>Evidenciar la mejora continua del plan de preparación y respuesta ante emergencias.</t>
  </si>
  <si>
    <t xml:space="preserve">Las acciones de mejora se reportarán cuando sea necesario realizar acciones correctivas, preventivas frente a situaciones de emergencias o para eliminar las causas de no conformidades mediante el formato F-SI-06-GC solicitud de acciones. 
OT-SI-05-GA Programa de Gestión Integral de Residuos- PGIR. 
</t>
  </si>
  <si>
    <t xml:space="preserve">EVALUACIÓN SISTEMA DE GESTIÓN BASURA CERO (15)
</t>
  </si>
  <si>
    <t>9.1</t>
  </si>
  <si>
    <t>La organización debe establecer e implementar un proceso documentado para evaluar el cumplimiento de los requisitos del Sistema de Gestión Basura Cero y la eficacia del mismo a intervalos planificados.</t>
  </si>
  <si>
    <t xml:space="preserve">Se evidencia un procedimiento de auditorías internas documentado donde se integra el SGBC. Procedimiento de auditoría interna P-SI-05-GC </t>
  </si>
  <si>
    <t>9.2</t>
  </si>
  <si>
    <t>La evaluación puede estar coordinada con uno o varios programas de auditoría interna, estos
deben incluir frecuencia, métodos, responsables, requisitos de planificación y elaboración de informes de sus evaluaciones.</t>
  </si>
  <si>
    <t xml:space="preserve">Se evidencia la programación de la auditoria interna  SGBC para el mes de abril 
Auditores internos 
Basura Cero Global 
ICONTEC 
Informes de auditoria internas y externas 
Evaluación de Basura Cero Global, 
. </t>
  </si>
  <si>
    <t>9.3</t>
  </si>
  <si>
    <t>El proceso de evaluación debe tener como mínimo:</t>
  </si>
  <si>
    <t>9.3
a)</t>
  </si>
  <si>
    <t>Criterios y alcance de la evaluación.</t>
  </si>
  <si>
    <t>9.3
b)</t>
  </si>
  <si>
    <t>Selección de los evaluadores de acuerdo a sus competencias para asegurarse de la objetividad e imparcialidad del proceso de evaluación.</t>
  </si>
  <si>
    <t>Se evidenció que cuentan con las hojas de vida de cada uno de los auditores de la presente auditoría interna. Cumpliendo con el perfil indicado por el procedimiento</t>
  </si>
  <si>
    <t>9.3
c)</t>
  </si>
  <si>
    <t>Verificación del cumplimiento de los requisitos del Sistema conforme al Manual de Certificación Sistema de Gestión Basura Cero y la eficacia de su implementación.</t>
  </si>
  <si>
    <t>Se evidencia que la organización viene evaluando el sistema de gestión basura cero desde el año 2021, con auditorías internas, externas y de evaluación por parte de basura cero global, quienes evidencian cumplimiento de requisitos en los informes de auditorías entregados</t>
  </si>
  <si>
    <t>9.4</t>
  </si>
  <si>
    <t>La organización debe asegurarse de que los resultados de las evaluaciones se informen a la dirección pertinente, al interior y exterior de la organización, de acuerdo a lo establecido en su proceso de comunicación.</t>
  </si>
  <si>
    <t>Se presentan en el informe de revisión por la dirección como                                                                Anual</t>
  </si>
  <si>
    <t>9.5</t>
  </si>
  <si>
    <t xml:space="preserve">La organización debe conservar información documentada de los resultados de la evaluación como evidencia de su implementación. </t>
  </si>
  <si>
    <t xml:space="preserve">REPORTE ANUAL Y MEJORA  (15)
</t>
  </si>
  <si>
    <t>10.1</t>
  </si>
  <si>
    <t xml:space="preserve">La organización debe presentar un reporte anual, el cual sea realizado por el o los responsables del Sistema de Gestión Basura Cero, este debe ser aprobado por la Alta Dirección de la organización. </t>
  </si>
  <si>
    <r>
      <t xml:space="preserve">Se realiza a través de presentación de revisión por la dirección siguiendo el procedimiento P-DE-01-PE 
</t>
    </r>
    <r>
      <rPr>
        <b/>
        <sz val="10"/>
        <rFont val="Arial"/>
        <family val="2"/>
      </rPr>
      <t>FORT: La presentación de la información a la alta dirección alineando la gestión del reporte anual con las entradas de los demás sistemas de gestión.</t>
    </r>
    <r>
      <rPr>
        <sz val="10"/>
        <rFont val="Arial"/>
        <family val="2"/>
      </rPr>
      <t xml:space="preserve"> 
Líder del proceso Gestión Ambiental 
Representante de la Dirección el responsable de Gestión ambiental Vicerrector Administrativo. 
Es aprobado al finalizar la presentación de revisión por la dirección. 
</t>
    </r>
  </si>
  <si>
    <t>Fortaleza</t>
  </si>
  <si>
    <t>10.2</t>
  </si>
  <si>
    <t>El reporte anual debe contener por lo menos los siguientes componentes:</t>
  </si>
  <si>
    <t>10.2
a)</t>
  </si>
  <si>
    <t>La identificación, medición y caracterización de los residuos sólidos generados por tipo y cantidad.</t>
  </si>
  <si>
    <t xml:space="preserve">OBS: Incluir en la presentación del reporte anual la identificación, medición y caracterización de los residuos sólidos generados por tipo y cantidad, esta es llevada de forma independiente en las estadísticas de generación de residuos. </t>
  </si>
  <si>
    <t>10.2
b)</t>
  </si>
  <si>
    <t xml:space="preserve">Determinación del porcentaje de reducción por tipo de residuo. </t>
  </si>
  <si>
    <t>10.2
c)</t>
  </si>
  <si>
    <t>Determinación del porcentaje de reutilización por tipo de residuo</t>
  </si>
  <si>
    <t>10.2
d)</t>
  </si>
  <si>
    <t xml:space="preserve">Determinación del porcentaje de aprovechamiento por tipo de residuo. </t>
  </si>
  <si>
    <t>10.2
e)</t>
  </si>
  <si>
    <t xml:space="preserve">Determinación del porcentaje de residuos sólidos destinados a disposición final. </t>
  </si>
  <si>
    <t>10.2
f)</t>
  </si>
  <si>
    <t>Resultados de la evaluación.</t>
  </si>
  <si>
    <t>10.2
g)</t>
  </si>
  <si>
    <t>Eficacia de las actividades planeadas en el reporte anterior.</t>
  </si>
  <si>
    <t>10.2
h)</t>
  </si>
  <si>
    <t>Necesidades, actividades, responsables y recursos para la mejora del Sistema de Gestión Basura Cero.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</si>
</sst>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Aptos Narrow"/>
      <family val="2"/>
      <scheme val="minor"/>
    </font>
    <font>
      <sz val="11"/>
      <color theme="1"/>
      <name val="Aptos Narrow"/>
      <family val="2"/>
      <scheme val="minor"/>
    </font>
    <font>
      <sz val="11"/>
      <color theme="1"/>
      <name val="Arial"/>
      <family val="2"/>
    </font>
    <font>
      <b/>
      <sz val="10"/>
      <name val="Arial"/>
      <family val="2"/>
    </font>
    <font>
      <b/>
      <sz val="10"/>
      <color theme="1"/>
      <name val="Arial"/>
      <family val="2"/>
    </font>
    <font>
      <sz val="10"/>
      <color theme="1"/>
      <name val="Arial"/>
      <family val="2"/>
    </font>
    <font>
      <b/>
      <sz val="10.5"/>
      <name val="Arial"/>
      <family val="2"/>
    </font>
    <font>
      <b/>
      <sz val="10.5"/>
      <color theme="1" tint="4.9989318521683403E-2"/>
      <name val="Arial"/>
      <family val="2"/>
    </font>
    <font>
      <b/>
      <sz val="12"/>
      <color rgb="FF00B050"/>
      <name val="Arial"/>
      <family val="2"/>
    </font>
    <font>
      <b/>
      <sz val="11"/>
      <color theme="1"/>
      <name val="Arial"/>
      <family val="2"/>
    </font>
    <font>
      <b/>
      <sz val="11"/>
      <color theme="0"/>
      <name val="Arial"/>
      <family val="2"/>
    </font>
    <font>
      <b/>
      <sz val="11"/>
      <name val="Arial"/>
      <family val="2"/>
    </font>
    <font>
      <b/>
      <sz val="10.5"/>
      <color theme="0"/>
      <name val="Arial"/>
      <family val="2"/>
    </font>
    <font>
      <b/>
      <sz val="10"/>
      <color theme="0"/>
      <name val="Arial"/>
      <family val="2"/>
    </font>
    <font>
      <b/>
      <sz val="22"/>
      <color theme="1"/>
      <name val="Arial"/>
      <family val="2"/>
    </font>
    <font>
      <sz val="10"/>
      <color rgb="FF000000"/>
      <name val="Arial"/>
      <family val="2"/>
    </font>
    <font>
      <sz val="10"/>
      <color rgb="FFFF0000"/>
      <name val="Arial"/>
      <family val="2"/>
    </font>
    <font>
      <sz val="10"/>
      <name val="Arial"/>
      <family val="2"/>
    </font>
    <font>
      <sz val="11"/>
      <color rgb="FF000000"/>
      <name val="Arial"/>
      <family val="2"/>
    </font>
    <font>
      <sz val="9"/>
      <color rgb="FF000000"/>
      <name val="Segoe UI"/>
      <family val="2"/>
    </font>
    <font>
      <sz val="12"/>
      <color rgb="FF000000"/>
      <name val="Times New Roman"/>
      <family val="1"/>
    </font>
    <font>
      <b/>
      <sz val="11"/>
      <color rgb="FFFF0000"/>
      <name val="Arial"/>
      <family val="2"/>
    </font>
    <font>
      <sz val="11"/>
      <name val="Arial"/>
      <family val="2"/>
    </font>
    <font>
      <sz val="11"/>
      <color rgb="FFFF0000"/>
      <name val="Arial"/>
      <family val="2"/>
    </font>
  </fonts>
  <fills count="10">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0000"/>
        <bgColor indexed="64"/>
      </patternFill>
    </fill>
    <fill>
      <patternFill patternType="solid">
        <fgColor theme="0" tint="-0.249977111117893"/>
        <bgColor indexed="64"/>
      </patternFill>
    </fill>
  </fills>
  <borders count="21">
    <border>
      <left/>
      <right/>
      <top/>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rgb="FF000000"/>
      </left>
      <right style="thin">
        <color rgb="FF000000"/>
      </right>
      <top style="thin">
        <color rgb="FF000000"/>
      </top>
      <bottom style="thin">
        <color rgb="FF000000"/>
      </bottom>
      <diagonal/>
    </border>
    <border>
      <left style="medium">
        <color rgb="FFBFBFBF"/>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style="thin">
        <color rgb="FF000000"/>
      </left>
      <right/>
      <top style="thin">
        <color rgb="FF000000"/>
      </top>
      <bottom style="medium">
        <color rgb="FFBFBFBF"/>
      </bottom>
      <diagonal/>
    </border>
    <border>
      <left style="thin">
        <color rgb="FF000000"/>
      </left>
      <right/>
      <top style="medium">
        <color rgb="FFBFBFBF"/>
      </top>
      <bottom style="thin">
        <color rgb="FF000000"/>
      </bottom>
      <diagonal/>
    </border>
  </borders>
  <cellStyleXfs count="2">
    <xf numFmtId="0" fontId="0" fillId="0" borderId="0"/>
    <xf numFmtId="9" fontId="1" fillId="0" borderId="0" applyFont="0" applyFill="0" applyBorder="0" applyAlignment="0" applyProtection="0"/>
  </cellStyleXfs>
  <cellXfs count="134">
    <xf numFmtId="0" fontId="0" fillId="0" borderId="0" xfId="0"/>
    <xf numFmtId="0" fontId="4" fillId="2" borderId="4" xfId="0" applyFont="1" applyFill="1" applyBorder="1" applyAlignment="1">
      <alignment horizontal="center" vertical="center"/>
    </xf>
    <xf numFmtId="0" fontId="2" fillId="2" borderId="0" xfId="0" applyFont="1" applyFill="1"/>
    <xf numFmtId="0" fontId="6" fillId="2" borderId="0" xfId="0" applyFont="1" applyFill="1" applyAlignment="1">
      <alignment vertical="center" wrapText="1"/>
    </xf>
    <xf numFmtId="0" fontId="7" fillId="2" borderId="0" xfId="1" applyNumberFormat="1" applyFont="1" applyFill="1" applyBorder="1" applyAlignment="1">
      <alignment horizontal="left" vertical="center"/>
    </xf>
    <xf numFmtId="9" fontId="7" fillId="2" borderId="0" xfId="1" applyFont="1" applyFill="1" applyBorder="1" applyAlignment="1">
      <alignment vertical="center"/>
    </xf>
    <xf numFmtId="0" fontId="8" fillId="2" borderId="0" xfId="0" applyFont="1" applyFill="1"/>
    <xf numFmtId="0" fontId="2" fillId="2" borderId="0" xfId="0" applyFont="1" applyFill="1" applyAlignment="1">
      <alignment horizontal="left"/>
    </xf>
    <xf numFmtId="0" fontId="11" fillId="4" borderId="4" xfId="0" applyFont="1" applyFill="1" applyBorder="1" applyAlignment="1">
      <alignment horizontal="center" vertical="center"/>
    </xf>
    <xf numFmtId="0" fontId="6" fillId="2" borderId="4"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10" fillId="3" borderId="0" xfId="0" applyFont="1" applyFill="1" applyAlignment="1">
      <alignment horizontal="center"/>
    </xf>
    <xf numFmtId="9" fontId="6" fillId="2" borderId="4" xfId="0" applyNumberFormat="1" applyFont="1" applyFill="1" applyBorder="1" applyAlignment="1">
      <alignment horizontal="center" vertical="center" wrapText="1"/>
    </xf>
    <xf numFmtId="0" fontId="6" fillId="7" borderId="4" xfId="0" applyFont="1" applyFill="1" applyBorder="1" applyAlignment="1">
      <alignment horizontal="center" vertical="center" wrapText="1"/>
    </xf>
    <xf numFmtId="0" fontId="11" fillId="2" borderId="0" xfId="0" applyFont="1" applyFill="1" applyAlignment="1">
      <alignment vertical="center" wrapText="1"/>
    </xf>
    <xf numFmtId="0" fontId="12" fillId="8" borderId="4" xfId="0" applyFont="1" applyFill="1" applyBorder="1" applyAlignment="1">
      <alignment horizontal="center" vertical="center" wrapText="1"/>
    </xf>
    <xf numFmtId="0" fontId="2" fillId="2" borderId="0" xfId="0" applyFont="1" applyFill="1" applyAlignment="1">
      <alignment horizontal="justify" vertical="justify" wrapText="1"/>
    </xf>
    <xf numFmtId="0" fontId="13" fillId="3" borderId="1"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4" xfId="0" applyFont="1" applyFill="1" applyBorder="1" applyAlignment="1">
      <alignment horizontal="center" vertical="center" textRotation="90" wrapText="1"/>
    </xf>
    <xf numFmtId="0" fontId="4" fillId="4" borderId="11" xfId="0" applyFont="1" applyFill="1" applyBorder="1" applyAlignment="1">
      <alignment horizontal="center" vertical="top" wrapText="1"/>
    </xf>
    <xf numFmtId="1" fontId="14" fillId="4" borderId="12" xfId="0" applyNumberFormat="1" applyFont="1" applyFill="1" applyBorder="1" applyAlignment="1">
      <alignment horizontal="center" vertical="top" wrapText="1"/>
    </xf>
    <xf numFmtId="0" fontId="14" fillId="4" borderId="12" xfId="0" applyFont="1" applyFill="1" applyBorder="1" applyAlignment="1">
      <alignment horizontal="center" vertical="center" wrapText="1"/>
    </xf>
    <xf numFmtId="0" fontId="4" fillId="4" borderId="12" xfId="0" applyFont="1" applyFill="1" applyBorder="1" applyAlignment="1">
      <alignment vertical="top" wrapText="1"/>
    </xf>
    <xf numFmtId="0" fontId="2" fillId="4" borderId="13" xfId="0" applyFont="1" applyFill="1" applyBorder="1"/>
    <xf numFmtId="0" fontId="9" fillId="2" borderId="4" xfId="0" applyFont="1" applyFill="1" applyBorder="1" applyAlignment="1">
      <alignment horizontal="center" vertical="top"/>
    </xf>
    <xf numFmtId="0" fontId="5" fillId="2" borderId="10" xfId="0" applyFont="1" applyFill="1" applyBorder="1" applyAlignment="1">
      <alignment horizontal="center" vertical="top" wrapText="1"/>
    </xf>
    <xf numFmtId="0" fontId="9" fillId="2" borderId="10" xfId="0" applyFont="1" applyFill="1" applyBorder="1" applyAlignment="1">
      <alignment horizontal="center" vertical="top"/>
    </xf>
    <xf numFmtId="0" fontId="5" fillId="2" borderId="4" xfId="0" applyFont="1" applyFill="1" applyBorder="1" applyAlignment="1">
      <alignment horizontal="center" vertical="top" wrapText="1"/>
    </xf>
    <xf numFmtId="0" fontId="5" fillId="2" borderId="4" xfId="0" applyFont="1" applyFill="1" applyBorder="1" applyAlignment="1">
      <alignment horizontal="justify" vertical="top" wrapText="1"/>
    </xf>
    <xf numFmtId="0" fontId="5" fillId="0" borderId="11" xfId="0" applyFont="1" applyBorder="1" applyAlignment="1">
      <alignment horizontal="justify" vertical="top"/>
    </xf>
    <xf numFmtId="0" fontId="2" fillId="0" borderId="16" xfId="0" applyFont="1" applyBorder="1" applyAlignment="1">
      <alignment horizontal="center" vertical="top" wrapText="1"/>
    </xf>
    <xf numFmtId="0" fontId="2" fillId="0" borderId="0" xfId="0" applyFont="1"/>
    <xf numFmtId="0" fontId="5" fillId="2" borderId="4" xfId="0" applyFont="1" applyFill="1" applyBorder="1" applyAlignment="1">
      <alignment horizontal="justify" vertical="top"/>
    </xf>
    <xf numFmtId="0" fontId="17" fillId="2" borderId="10" xfId="0" applyFont="1" applyFill="1" applyBorder="1" applyAlignment="1">
      <alignment horizontal="center" vertical="top" wrapText="1"/>
    </xf>
    <xf numFmtId="0" fontId="4" fillId="4" borderId="4" xfId="0" applyFont="1" applyFill="1" applyBorder="1" applyAlignment="1">
      <alignment horizontal="center" vertical="top" wrapText="1"/>
    </xf>
    <xf numFmtId="1" fontId="14" fillId="4" borderId="4" xfId="0" applyNumberFormat="1" applyFont="1" applyFill="1" applyBorder="1" applyAlignment="1">
      <alignment horizontal="center" vertical="top" wrapText="1"/>
    </xf>
    <xf numFmtId="0" fontId="9" fillId="4" borderId="4" xfId="0" applyFont="1" applyFill="1" applyBorder="1" applyAlignment="1">
      <alignment horizontal="center" vertical="top"/>
    </xf>
    <xf numFmtId="0" fontId="4" fillId="4" borderId="4" xfId="0" applyFont="1" applyFill="1" applyBorder="1" applyAlignment="1">
      <alignment vertical="top" wrapText="1"/>
    </xf>
    <xf numFmtId="0" fontId="2" fillId="4" borderId="4" xfId="0" applyFont="1" applyFill="1" applyBorder="1"/>
    <xf numFmtId="0" fontId="9" fillId="9" borderId="4" xfId="0" applyFont="1" applyFill="1" applyBorder="1" applyAlignment="1">
      <alignment horizontal="center" vertical="top"/>
    </xf>
    <xf numFmtId="0" fontId="2" fillId="0" borderId="17" xfId="0" applyFont="1" applyBorder="1" applyAlignment="1">
      <alignment horizontal="center" vertical="top" wrapText="1"/>
    </xf>
    <xf numFmtId="0" fontId="2" fillId="4" borderId="4" xfId="0" applyFont="1" applyFill="1" applyBorder="1" applyAlignment="1">
      <alignment horizontal="center" vertical="top"/>
    </xf>
    <xf numFmtId="0" fontId="16" fillId="2" borderId="4" xfId="0" applyFont="1" applyFill="1" applyBorder="1" applyAlignment="1">
      <alignment horizontal="justify" vertical="top" wrapText="1"/>
    </xf>
    <xf numFmtId="0" fontId="9" fillId="9" borderId="10" xfId="0" applyFont="1" applyFill="1" applyBorder="1" applyAlignment="1">
      <alignment horizontal="center" vertical="top"/>
    </xf>
    <xf numFmtId="0" fontId="4" fillId="4" borderId="4" xfId="0" applyFont="1" applyFill="1" applyBorder="1" applyAlignment="1">
      <alignment horizontal="center" vertical="center"/>
    </xf>
    <xf numFmtId="0" fontId="4" fillId="4" borderId="4" xfId="0" applyFont="1" applyFill="1" applyBorder="1" applyAlignment="1">
      <alignment horizontal="center" vertical="top"/>
    </xf>
    <xf numFmtId="0" fontId="15" fillId="2" borderId="4" xfId="0" applyFont="1" applyFill="1" applyBorder="1" applyAlignment="1">
      <alignment horizontal="center" vertical="top" wrapText="1"/>
    </xf>
    <xf numFmtId="0" fontId="5" fillId="2" borderId="4" xfId="0" applyFont="1" applyFill="1" applyBorder="1" applyAlignment="1">
      <alignment horizontal="center" vertical="top"/>
    </xf>
    <xf numFmtId="0" fontId="4" fillId="9" borderId="4" xfId="0" applyFont="1" applyFill="1" applyBorder="1" applyAlignment="1">
      <alignment horizontal="center" vertical="center"/>
    </xf>
    <xf numFmtId="0" fontId="4" fillId="9" borderId="4" xfId="0" applyFont="1" applyFill="1" applyBorder="1" applyAlignment="1">
      <alignment horizontal="center" vertical="top"/>
    </xf>
    <xf numFmtId="0" fontId="2" fillId="2" borderId="0" xfId="0" applyFont="1" applyFill="1" applyAlignment="1">
      <alignment vertical="center"/>
    </xf>
    <xf numFmtId="3" fontId="5" fillId="2" borderId="4" xfId="0" applyNumberFormat="1" applyFont="1" applyFill="1" applyBorder="1" applyAlignment="1">
      <alignment horizontal="center" vertical="top" wrapText="1"/>
    </xf>
    <xf numFmtId="0" fontId="18" fillId="0" borderId="0" xfId="0" applyFont="1"/>
    <xf numFmtId="0" fontId="18" fillId="0" borderId="0" xfId="0" applyFont="1" applyAlignment="1">
      <alignment horizontal="center" vertical="top" wrapText="1"/>
    </xf>
    <xf numFmtId="0" fontId="5" fillId="2" borderId="4" xfId="0" applyFont="1" applyFill="1" applyBorder="1" applyAlignment="1">
      <alignment horizontal="center" vertical="center" wrapText="1"/>
    </xf>
    <xf numFmtId="0" fontId="15" fillId="0" borderId="18" xfId="0" applyFont="1" applyBorder="1" applyAlignment="1">
      <alignment horizontal="center" vertical="center" wrapText="1"/>
    </xf>
    <xf numFmtId="0" fontId="5" fillId="2" borderId="14" xfId="0" applyFont="1" applyFill="1" applyBorder="1" applyAlignment="1">
      <alignment horizontal="center" vertical="center" wrapText="1"/>
    </xf>
    <xf numFmtId="0" fontId="4" fillId="4" borderId="11" xfId="0" applyFont="1" applyFill="1" applyBorder="1" applyAlignment="1">
      <alignment horizontal="center" vertical="center"/>
    </xf>
    <xf numFmtId="0" fontId="15" fillId="0" borderId="16" xfId="0" applyFont="1" applyBorder="1" applyAlignment="1">
      <alignment horizontal="center" vertical="top" wrapText="1"/>
    </xf>
    <xf numFmtId="0" fontId="5" fillId="2" borderId="11" xfId="0" applyFont="1" applyFill="1" applyBorder="1" applyAlignment="1">
      <alignment horizontal="justify" vertical="top"/>
    </xf>
    <xf numFmtId="0" fontId="17" fillId="0" borderId="16" xfId="0" applyFont="1" applyBorder="1" applyAlignment="1">
      <alignment horizontal="center" vertical="top" wrapText="1"/>
    </xf>
    <xf numFmtId="0" fontId="5" fillId="4" borderId="4" xfId="0" applyFont="1" applyFill="1" applyBorder="1" applyAlignment="1">
      <alignment horizontal="center" vertical="center"/>
    </xf>
    <xf numFmtId="0" fontId="17" fillId="2" borderId="4" xfId="0" applyFont="1" applyFill="1" applyBorder="1" applyAlignment="1">
      <alignment horizontal="center" vertical="center" wrapText="1"/>
    </xf>
    <xf numFmtId="0" fontId="19" fillId="0" borderId="0" xfId="0" applyFont="1"/>
    <xf numFmtId="0" fontId="20" fillId="0" borderId="0" xfId="0" applyFont="1"/>
    <xf numFmtId="0" fontId="21" fillId="0" borderId="0" xfId="0" applyFont="1"/>
    <xf numFmtId="0" fontId="17" fillId="2" borderId="4" xfId="0" applyFont="1" applyFill="1" applyBorder="1" applyAlignment="1">
      <alignment horizontal="justify" vertical="center" wrapText="1"/>
    </xf>
    <xf numFmtId="0" fontId="17" fillId="2" borderId="4" xfId="0" applyFont="1" applyFill="1" applyBorder="1" applyAlignment="1">
      <alignment horizontal="center" vertical="top" wrapText="1"/>
    </xf>
    <xf numFmtId="0" fontId="17" fillId="2" borderId="4" xfId="0" applyFont="1" applyFill="1" applyBorder="1" applyAlignment="1">
      <alignment horizontal="center" vertical="top"/>
    </xf>
    <xf numFmtId="0" fontId="22" fillId="0" borderId="19" xfId="0" applyFont="1" applyBorder="1" applyAlignment="1">
      <alignment horizontal="center" vertical="top" wrapText="1"/>
    </xf>
    <xf numFmtId="0" fontId="22" fillId="0" borderId="0" xfId="0" applyFont="1" applyAlignment="1">
      <alignment vertical="center"/>
    </xf>
    <xf numFmtId="0" fontId="22" fillId="0" borderId="20" xfId="0" applyFont="1" applyBorder="1" applyAlignment="1">
      <alignment horizontal="center" vertical="top" wrapText="1"/>
    </xf>
    <xf numFmtId="0" fontId="17" fillId="2" borderId="4" xfId="0" applyFont="1" applyFill="1" applyBorder="1" applyAlignment="1">
      <alignment horizontal="justify" vertical="top"/>
    </xf>
    <xf numFmtId="0" fontId="17" fillId="2" borderId="4" xfId="0" applyFont="1" applyFill="1" applyBorder="1" applyAlignment="1">
      <alignment horizontal="left" vertical="center" wrapText="1"/>
    </xf>
    <xf numFmtId="0" fontId="5" fillId="2" borderId="4" xfId="0" applyFont="1" applyFill="1" applyBorder="1" applyAlignment="1">
      <alignment horizontal="justify" vertical="center" wrapText="1"/>
    </xf>
    <xf numFmtId="0" fontId="5" fillId="4" borderId="4" xfId="0" applyFont="1" applyFill="1" applyBorder="1" applyAlignment="1">
      <alignment vertical="center"/>
    </xf>
    <xf numFmtId="0" fontId="23" fillId="0" borderId="0" xfId="0" applyFont="1"/>
    <xf numFmtId="0" fontId="5" fillId="2" borderId="4" xfId="0" applyFont="1" applyFill="1" applyBorder="1" applyAlignment="1">
      <alignment horizontal="justify" vertical="center"/>
    </xf>
    <xf numFmtId="0" fontId="4" fillId="9" borderId="4" xfId="0" applyFont="1" applyFill="1" applyBorder="1" applyAlignment="1">
      <alignment horizontal="center" vertical="top" wrapText="1"/>
    </xf>
    <xf numFmtId="0" fontId="16" fillId="2" borderId="4" xfId="0" applyFont="1" applyFill="1" applyBorder="1" applyAlignment="1">
      <alignment horizontal="center" vertical="top"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5" fillId="2" borderId="0" xfId="0" applyFont="1" applyFill="1" applyAlignment="1">
      <alignment vertical="center"/>
    </xf>
    <xf numFmtId="0" fontId="9" fillId="2" borderId="0" xfId="0" applyFont="1" applyFill="1" applyAlignment="1">
      <alignment horizontal="center" vertical="center"/>
    </xf>
    <xf numFmtId="0" fontId="3" fillId="2" borderId="5"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5" fillId="2" borderId="4" xfId="0" applyFont="1" applyFill="1" applyBorder="1" applyAlignment="1">
      <alignment horizontal="justify" vertical="top" wrapText="1"/>
    </xf>
    <xf numFmtId="0" fontId="4" fillId="4" borderId="4" xfId="0" applyFont="1" applyFill="1" applyBorder="1" applyAlignment="1">
      <alignment horizontal="justify" vertical="top" wrapText="1"/>
    </xf>
    <xf numFmtId="0" fontId="5" fillId="2" borderId="14" xfId="0" applyFont="1" applyFill="1" applyBorder="1" applyAlignment="1">
      <alignment horizontal="center" vertical="top" wrapText="1"/>
    </xf>
    <xf numFmtId="0" fontId="5" fillId="2" borderId="15" xfId="0" applyFont="1" applyFill="1" applyBorder="1" applyAlignment="1">
      <alignment horizontal="center" vertical="top" wrapText="1"/>
    </xf>
    <xf numFmtId="0" fontId="5" fillId="2" borderId="10" xfId="0" applyFont="1" applyFill="1" applyBorder="1" applyAlignment="1">
      <alignment horizontal="center" vertical="top" wrapText="1"/>
    </xf>
    <xf numFmtId="0" fontId="9" fillId="9" borderId="11" xfId="0" applyFont="1" applyFill="1" applyBorder="1" applyAlignment="1">
      <alignment horizontal="center" vertical="top"/>
    </xf>
    <xf numFmtId="0" fontId="9" fillId="9" borderId="12" xfId="0" applyFont="1" applyFill="1" applyBorder="1" applyAlignment="1">
      <alignment horizontal="center" vertical="top"/>
    </xf>
    <xf numFmtId="0" fontId="9" fillId="9" borderId="13" xfId="0" applyFont="1" applyFill="1" applyBorder="1" applyAlignment="1">
      <alignment horizontal="center" vertical="top"/>
    </xf>
    <xf numFmtId="0" fontId="10" fillId="3"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4" fillId="4" borderId="12" xfId="0" applyFont="1" applyFill="1" applyBorder="1" applyAlignment="1">
      <alignment horizontal="justify" vertical="top" wrapText="1"/>
    </xf>
    <xf numFmtId="0" fontId="5" fillId="2" borderId="1" xfId="0" applyFont="1" applyFill="1" applyBorder="1" applyAlignment="1">
      <alignment horizontal="center" vertical="top" wrapText="1"/>
    </xf>
    <xf numFmtId="0" fontId="5" fillId="2" borderId="3"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7" xfId="0" applyFont="1" applyFill="1" applyBorder="1" applyAlignment="1">
      <alignment horizontal="center" vertical="top" wrapText="1"/>
    </xf>
    <xf numFmtId="0" fontId="5" fillId="2" borderId="9" xfId="0" applyFont="1" applyFill="1" applyBorder="1" applyAlignment="1">
      <alignment horizontal="center" vertical="top" wrapText="1"/>
    </xf>
    <xf numFmtId="0" fontId="5" fillId="2" borderId="8" xfId="0" applyFont="1" applyFill="1" applyBorder="1" applyAlignment="1">
      <alignment horizontal="center" vertical="top" wrapText="1"/>
    </xf>
    <xf numFmtId="0" fontId="9" fillId="2" borderId="14" xfId="0" applyFont="1" applyFill="1" applyBorder="1" applyAlignment="1">
      <alignment horizontal="center" vertical="top"/>
    </xf>
    <xf numFmtId="0" fontId="9" fillId="2" borderId="10" xfId="0" applyFont="1" applyFill="1" applyBorder="1" applyAlignment="1">
      <alignment horizontal="center" vertical="top"/>
    </xf>
    <xf numFmtId="0" fontId="5" fillId="2" borderId="14" xfId="0" applyFont="1" applyFill="1" applyBorder="1" applyAlignment="1">
      <alignment horizontal="center" vertical="top"/>
    </xf>
    <xf numFmtId="0" fontId="5" fillId="2" borderId="10" xfId="0" applyFont="1" applyFill="1" applyBorder="1" applyAlignment="1">
      <alignment horizontal="center" vertical="top"/>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1" fillId="4" borderId="11" xfId="0" applyFont="1" applyFill="1" applyBorder="1" applyAlignment="1">
      <alignment horizontal="center" vertical="center"/>
    </xf>
    <xf numFmtId="0" fontId="11" fillId="4" borderId="12" xfId="0" applyFont="1" applyFill="1" applyBorder="1" applyAlignment="1">
      <alignment horizontal="center" vertical="center"/>
    </xf>
    <xf numFmtId="0" fontId="11" fillId="4" borderId="13" xfId="0" applyFont="1" applyFill="1" applyBorder="1" applyAlignment="1">
      <alignment horizontal="center" vertical="center"/>
    </xf>
    <xf numFmtId="0" fontId="11" fillId="0" borderId="1" xfId="0" applyFont="1" applyBorder="1" applyAlignment="1">
      <alignment horizontal="center" vertical="center"/>
    </xf>
    <xf numFmtId="0" fontId="11" fillId="0" borderId="3" xfId="0" applyFont="1" applyBorder="1" applyAlignment="1">
      <alignment horizontal="center" vertical="center"/>
    </xf>
    <xf numFmtId="0" fontId="11" fillId="0" borderId="2" xfId="0" applyFont="1" applyBorder="1" applyAlignment="1">
      <alignment horizontal="center" vertical="center"/>
    </xf>
    <xf numFmtId="0" fontId="11" fillId="0" borderId="5" xfId="0" applyFont="1" applyBorder="1" applyAlignment="1">
      <alignment horizontal="center" vertical="center"/>
    </xf>
    <xf numFmtId="0" fontId="11" fillId="0" borderId="0" xfId="0" applyFont="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9" xfId="0" applyFont="1" applyBorder="1" applyAlignment="1">
      <alignment horizontal="center" vertical="center"/>
    </xf>
    <xf numFmtId="0" fontId="11" fillId="0" borderId="8" xfId="0" applyFont="1" applyBorder="1" applyAlignment="1">
      <alignment horizontal="center" vertical="center"/>
    </xf>
    <xf numFmtId="1" fontId="7" fillId="2" borderId="1" xfId="1" applyNumberFormat="1" applyFont="1" applyFill="1" applyBorder="1" applyAlignment="1">
      <alignment horizontal="center" vertical="center"/>
    </xf>
    <xf numFmtId="1" fontId="7" fillId="2" borderId="2" xfId="1" applyNumberFormat="1" applyFont="1" applyFill="1" applyBorder="1" applyAlignment="1">
      <alignment horizontal="center" vertical="center"/>
    </xf>
    <xf numFmtId="1" fontId="7" fillId="2" borderId="5" xfId="1" applyNumberFormat="1" applyFont="1" applyFill="1" applyBorder="1" applyAlignment="1">
      <alignment horizontal="center" vertical="center"/>
    </xf>
    <xf numFmtId="1" fontId="7" fillId="2" borderId="6" xfId="1" applyNumberFormat="1" applyFont="1" applyFill="1" applyBorder="1" applyAlignment="1">
      <alignment horizontal="center" vertical="center"/>
    </xf>
    <xf numFmtId="1" fontId="7" fillId="2" borderId="7" xfId="1" applyNumberFormat="1" applyFont="1" applyFill="1" applyBorder="1" applyAlignment="1">
      <alignment horizontal="center" vertical="center"/>
    </xf>
    <xf numFmtId="1" fontId="7" fillId="2" borderId="8" xfId="1" applyNumberFormat="1" applyFont="1" applyFill="1" applyBorder="1" applyAlignment="1">
      <alignment horizontal="center" vertical="center"/>
    </xf>
  </cellXfs>
  <cellStyles count="2">
    <cellStyle name="Normal" xfId="0" builtinId="0"/>
    <cellStyle name="Porcentaje" xfId="1" builtinId="5"/>
  </cellStyles>
  <dxfs count="45">
    <dxf>
      <fill>
        <patternFill>
          <bgColor rgb="FFCCFF99"/>
        </patternFill>
      </fill>
    </dxf>
    <dxf>
      <fill>
        <patternFill>
          <bgColor rgb="FFCCFF99"/>
        </patternFill>
      </fill>
    </dxf>
    <dxf>
      <fill>
        <patternFill>
          <bgColor rgb="FFCCFF99"/>
        </patternFill>
      </fill>
    </dxf>
    <dxf>
      <fill>
        <patternFill>
          <bgColor rgb="FFCCFF99"/>
        </patternFill>
      </fill>
    </dxf>
    <dxf>
      <fill>
        <patternFill>
          <bgColor rgb="FFFF9999"/>
        </patternFill>
      </fill>
    </dxf>
    <dxf>
      <fill>
        <patternFill>
          <bgColor rgb="FFFFFF99"/>
        </patternFill>
      </fill>
    </dxf>
    <dxf>
      <fill>
        <patternFill>
          <bgColor rgb="FFFFCC99"/>
        </patternFill>
      </fill>
    </dxf>
    <dxf>
      <fill>
        <patternFill>
          <bgColor rgb="FF66FF66"/>
        </patternFill>
      </fill>
    </dxf>
    <dxf>
      <fill>
        <patternFill>
          <bgColor rgb="FF66FF66"/>
        </patternFill>
      </fill>
    </dxf>
    <dxf>
      <fill>
        <patternFill>
          <bgColor rgb="FFFF9999"/>
        </patternFill>
      </fill>
    </dxf>
    <dxf>
      <fill>
        <patternFill>
          <bgColor rgb="FFFFFF99"/>
        </patternFill>
      </fill>
    </dxf>
    <dxf>
      <fill>
        <patternFill>
          <bgColor rgb="FF66CCFF"/>
        </patternFill>
      </fill>
    </dxf>
    <dxf>
      <fill>
        <patternFill>
          <bgColor rgb="FF66FF66"/>
        </patternFill>
      </fill>
    </dxf>
    <dxf>
      <fill>
        <patternFill>
          <bgColor rgb="FFFF9999"/>
        </patternFill>
      </fill>
    </dxf>
    <dxf>
      <fill>
        <patternFill>
          <bgColor rgb="FFFFFF99"/>
        </patternFill>
      </fill>
    </dxf>
    <dxf>
      <fill>
        <patternFill>
          <bgColor rgb="FF66CCFF"/>
        </patternFill>
      </fill>
    </dxf>
    <dxf>
      <fill>
        <patternFill>
          <bgColor rgb="FF66FF66"/>
        </patternFill>
      </fill>
    </dxf>
    <dxf>
      <fill>
        <patternFill>
          <bgColor rgb="FFFF9999"/>
        </patternFill>
      </fill>
    </dxf>
    <dxf>
      <fill>
        <patternFill>
          <bgColor rgb="FFFFFF99"/>
        </patternFill>
      </fill>
    </dxf>
    <dxf>
      <fill>
        <patternFill>
          <bgColor rgb="FF66CCFF"/>
        </patternFill>
      </fill>
    </dxf>
    <dxf>
      <fill>
        <patternFill>
          <bgColor rgb="FF66FF66"/>
        </patternFill>
      </fill>
    </dxf>
    <dxf>
      <fill>
        <patternFill>
          <bgColor rgb="FFFF9999"/>
        </patternFill>
      </fill>
    </dxf>
    <dxf>
      <fill>
        <patternFill>
          <bgColor rgb="FFFFFF99"/>
        </patternFill>
      </fill>
    </dxf>
    <dxf>
      <fill>
        <patternFill>
          <bgColor rgb="FF66CCFF"/>
        </patternFill>
      </fill>
    </dxf>
    <dxf>
      <fill>
        <patternFill>
          <bgColor rgb="FF66FF66"/>
        </patternFill>
      </fill>
    </dxf>
    <dxf>
      <fill>
        <patternFill>
          <bgColor rgb="FFFF9999"/>
        </patternFill>
      </fill>
    </dxf>
    <dxf>
      <fill>
        <patternFill>
          <bgColor rgb="FFFFFF99"/>
        </patternFill>
      </fill>
    </dxf>
    <dxf>
      <fill>
        <patternFill>
          <bgColor rgb="FF66CCFF"/>
        </patternFill>
      </fill>
    </dxf>
    <dxf>
      <fill>
        <patternFill>
          <bgColor rgb="FF66FF66"/>
        </patternFill>
      </fill>
    </dxf>
    <dxf>
      <fill>
        <patternFill>
          <bgColor rgb="FFFF9999"/>
        </patternFill>
      </fill>
    </dxf>
    <dxf>
      <fill>
        <patternFill>
          <bgColor rgb="FFFFFF99"/>
        </patternFill>
      </fill>
    </dxf>
    <dxf>
      <fill>
        <patternFill>
          <bgColor rgb="FF66CCFF"/>
        </patternFill>
      </fill>
    </dxf>
    <dxf>
      <fill>
        <patternFill>
          <bgColor rgb="FF66FF66"/>
        </patternFill>
      </fill>
    </dxf>
    <dxf>
      <fill>
        <patternFill>
          <bgColor rgb="FFFF9999"/>
        </patternFill>
      </fill>
    </dxf>
    <dxf>
      <fill>
        <patternFill>
          <bgColor rgb="FFFFFF99"/>
        </patternFill>
      </fill>
    </dxf>
    <dxf>
      <fill>
        <patternFill>
          <bgColor rgb="FF66CCFF"/>
        </patternFill>
      </fill>
    </dxf>
    <dxf>
      <fill>
        <patternFill>
          <bgColor rgb="FF3399FF"/>
        </patternFill>
      </fill>
    </dxf>
    <dxf>
      <fill>
        <patternFill>
          <bgColor rgb="FF66FF66"/>
        </patternFill>
      </fill>
    </dxf>
    <dxf>
      <fill>
        <patternFill>
          <bgColor rgb="FFFFFF99"/>
        </patternFill>
      </fill>
    </dxf>
    <dxf>
      <fill>
        <patternFill>
          <bgColor rgb="FFFF9999"/>
        </patternFill>
      </fill>
    </dxf>
    <dxf>
      <font>
        <b/>
        <i val="0"/>
      </font>
      <fill>
        <patternFill>
          <bgColor rgb="FFFFC000"/>
        </patternFill>
      </fill>
    </dxf>
    <dxf>
      <font>
        <b/>
        <i val="0"/>
        <color theme="0"/>
      </font>
      <fill>
        <patternFill>
          <bgColor rgb="FFFFC000"/>
        </patternFill>
      </fill>
    </dxf>
    <dxf>
      <font>
        <b/>
        <i val="0"/>
      </font>
      <fill>
        <patternFill>
          <bgColor theme="0" tint="-0.14996795556505021"/>
        </patternFill>
      </fill>
    </dxf>
    <dxf>
      <font>
        <b/>
        <i val="0"/>
      </font>
      <fill>
        <patternFill>
          <bgColor theme="5" tint="0.59996337778862885"/>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tmp"/><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9.png"/><Relationship Id="rId16" Type="http://schemas.openxmlformats.org/officeDocument/2006/relationships/image" Target="../media/image16.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jpeg"/><Relationship Id="rId74" Type="http://schemas.openxmlformats.org/officeDocument/2006/relationships/image" Target="../media/image74.png"/><Relationship Id="rId79" Type="http://schemas.openxmlformats.org/officeDocument/2006/relationships/image" Target="../media/image79.png"/><Relationship Id="rId102" Type="http://schemas.openxmlformats.org/officeDocument/2006/relationships/image" Target="../media/image102.png"/><Relationship Id="rId5" Type="http://schemas.openxmlformats.org/officeDocument/2006/relationships/image" Target="../media/image5.png"/><Relationship Id="rId90" Type="http://schemas.openxmlformats.org/officeDocument/2006/relationships/image" Target="../media/image90.png"/><Relationship Id="rId95" Type="http://schemas.openxmlformats.org/officeDocument/2006/relationships/image" Target="../media/image95.png"/><Relationship Id="rId22" Type="http://schemas.openxmlformats.org/officeDocument/2006/relationships/image" Target="../media/image22.png"/><Relationship Id="rId27" Type="http://schemas.openxmlformats.org/officeDocument/2006/relationships/image" Target="../media/image27.tmp"/><Relationship Id="rId43" Type="http://schemas.openxmlformats.org/officeDocument/2006/relationships/image" Target="../media/image43.png"/><Relationship Id="rId48" Type="http://schemas.openxmlformats.org/officeDocument/2006/relationships/image" Target="../media/image48.jpeg"/><Relationship Id="rId64" Type="http://schemas.openxmlformats.org/officeDocument/2006/relationships/image" Target="../media/image64.jpeg"/><Relationship Id="rId69" Type="http://schemas.openxmlformats.org/officeDocument/2006/relationships/image" Target="../media/image69.png"/><Relationship Id="rId80" Type="http://schemas.openxmlformats.org/officeDocument/2006/relationships/image" Target="../media/image80.png"/><Relationship Id="rId85" Type="http://schemas.openxmlformats.org/officeDocument/2006/relationships/image" Target="../media/image85.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tmp"/><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jpeg"/><Relationship Id="rId67" Type="http://schemas.openxmlformats.org/officeDocument/2006/relationships/image" Target="../media/image67.jpeg"/><Relationship Id="rId103" Type="http://schemas.openxmlformats.org/officeDocument/2006/relationships/image" Target="../media/image103.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jpeg"/><Relationship Id="rId62" Type="http://schemas.openxmlformats.org/officeDocument/2006/relationships/image" Target="../media/image62.jpe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png"/><Relationship Id="rId88" Type="http://schemas.openxmlformats.org/officeDocument/2006/relationships/image" Target="../media/image88.png"/><Relationship Id="rId91" Type="http://schemas.openxmlformats.org/officeDocument/2006/relationships/image" Target="../media/image91.png"/><Relationship Id="rId96" Type="http://schemas.openxmlformats.org/officeDocument/2006/relationships/image" Target="../media/image96.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tmp"/><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jpeg"/><Relationship Id="rId57" Type="http://schemas.openxmlformats.org/officeDocument/2006/relationships/image" Target="../media/image57.jpe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jpeg"/><Relationship Id="rId60" Type="http://schemas.openxmlformats.org/officeDocument/2006/relationships/image" Target="../media/image60.jpe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jpeg"/><Relationship Id="rId76" Type="http://schemas.openxmlformats.org/officeDocument/2006/relationships/image" Target="../media/image76.png"/><Relationship Id="rId97" Type="http://schemas.openxmlformats.org/officeDocument/2006/relationships/image" Target="../media/image97.png"/><Relationship Id="rId7" Type="http://schemas.openxmlformats.org/officeDocument/2006/relationships/image" Target="../media/image7.png"/><Relationship Id="rId71" Type="http://schemas.openxmlformats.org/officeDocument/2006/relationships/image" Target="../media/image71.jpeg"/><Relationship Id="rId92" Type="http://schemas.openxmlformats.org/officeDocument/2006/relationships/image" Target="../media/image92.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tmp"/><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jpeg"/><Relationship Id="rId87" Type="http://schemas.openxmlformats.org/officeDocument/2006/relationships/image" Target="../media/image87.jpeg"/><Relationship Id="rId61" Type="http://schemas.openxmlformats.org/officeDocument/2006/relationships/image" Target="../media/image61.jpeg"/><Relationship Id="rId82" Type="http://schemas.openxmlformats.org/officeDocument/2006/relationships/image" Target="../media/image82.jpe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png"/><Relationship Id="rId100" Type="http://schemas.openxmlformats.org/officeDocument/2006/relationships/image" Target="../media/image100.jpeg"/><Relationship Id="rId8" Type="http://schemas.openxmlformats.org/officeDocument/2006/relationships/image" Target="../media/image8.png"/><Relationship Id="rId51" Type="http://schemas.openxmlformats.org/officeDocument/2006/relationships/image" Target="../media/image51.jpe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10</xdr:col>
      <xdr:colOff>47625</xdr:colOff>
      <xdr:row>20</xdr:row>
      <xdr:rowOff>273844</xdr:rowOff>
    </xdr:from>
    <xdr:to>
      <xdr:col>10</xdr:col>
      <xdr:colOff>1707634</xdr:colOff>
      <xdr:row>20</xdr:row>
      <xdr:rowOff>809625</xdr:rowOff>
    </xdr:to>
    <xdr:pic>
      <xdr:nvPicPr>
        <xdr:cNvPr id="3" name="Imagen 2">
          <a:extLst>
            <a:ext uri="{FF2B5EF4-FFF2-40B4-BE49-F238E27FC236}">
              <a16:creationId xmlns:a16="http://schemas.microsoft.com/office/drawing/2014/main" id="{592897D3-71CA-4D37-886C-BBFA3E5B2945}"/>
            </a:ext>
          </a:extLst>
        </xdr:cNvPr>
        <xdr:cNvPicPr>
          <a:picLocks noChangeAspect="1"/>
        </xdr:cNvPicPr>
      </xdr:nvPicPr>
      <xdr:blipFill>
        <a:blip xmlns:r="http://schemas.openxmlformats.org/officeDocument/2006/relationships" r:embed="rId1"/>
        <a:stretch>
          <a:fillRect/>
        </a:stretch>
      </xdr:blipFill>
      <xdr:spPr>
        <a:xfrm>
          <a:off x="6315075" y="5541169"/>
          <a:ext cx="1660009" cy="535781"/>
        </a:xfrm>
        <a:prstGeom prst="rect">
          <a:avLst/>
        </a:prstGeom>
      </xdr:spPr>
    </xdr:pic>
    <xdr:clientData/>
  </xdr:twoCellAnchor>
  <xdr:twoCellAnchor editAs="oneCell">
    <xdr:from>
      <xdr:col>10</xdr:col>
      <xdr:colOff>95250</xdr:colOff>
      <xdr:row>20</xdr:row>
      <xdr:rowOff>1345406</xdr:rowOff>
    </xdr:from>
    <xdr:to>
      <xdr:col>10</xdr:col>
      <xdr:colOff>1685192</xdr:colOff>
      <xdr:row>20</xdr:row>
      <xdr:rowOff>2012156</xdr:rowOff>
    </xdr:to>
    <xdr:pic>
      <xdr:nvPicPr>
        <xdr:cNvPr id="4" name="Imagen 3">
          <a:extLst>
            <a:ext uri="{FF2B5EF4-FFF2-40B4-BE49-F238E27FC236}">
              <a16:creationId xmlns:a16="http://schemas.microsoft.com/office/drawing/2014/main" id="{25D0B94A-9F94-486E-9541-D72FCE5A10F3}"/>
            </a:ext>
          </a:extLst>
        </xdr:cNvPr>
        <xdr:cNvPicPr>
          <a:picLocks noChangeAspect="1"/>
        </xdr:cNvPicPr>
      </xdr:nvPicPr>
      <xdr:blipFill>
        <a:blip xmlns:r="http://schemas.openxmlformats.org/officeDocument/2006/relationships" r:embed="rId2"/>
        <a:stretch>
          <a:fillRect/>
        </a:stretch>
      </xdr:blipFill>
      <xdr:spPr>
        <a:xfrm>
          <a:off x="6362700" y="6612731"/>
          <a:ext cx="1589942" cy="666750"/>
        </a:xfrm>
        <a:prstGeom prst="rect">
          <a:avLst/>
        </a:prstGeom>
      </xdr:spPr>
    </xdr:pic>
    <xdr:clientData/>
  </xdr:twoCellAnchor>
  <xdr:twoCellAnchor editAs="oneCell">
    <xdr:from>
      <xdr:col>10</xdr:col>
      <xdr:colOff>71437</xdr:colOff>
      <xdr:row>20</xdr:row>
      <xdr:rowOff>2250281</xdr:rowOff>
    </xdr:from>
    <xdr:to>
      <xdr:col>10</xdr:col>
      <xdr:colOff>1690052</xdr:colOff>
      <xdr:row>20</xdr:row>
      <xdr:rowOff>4306411</xdr:rowOff>
    </xdr:to>
    <xdr:pic>
      <xdr:nvPicPr>
        <xdr:cNvPr id="5" name="Imagen 4">
          <a:extLst>
            <a:ext uri="{FF2B5EF4-FFF2-40B4-BE49-F238E27FC236}">
              <a16:creationId xmlns:a16="http://schemas.microsoft.com/office/drawing/2014/main" id="{EE0BDF10-6285-482A-AAC8-E39F57AAF504}"/>
            </a:ext>
          </a:extLst>
        </xdr:cNvPr>
        <xdr:cNvPicPr>
          <a:picLocks noChangeAspect="1"/>
        </xdr:cNvPicPr>
      </xdr:nvPicPr>
      <xdr:blipFill>
        <a:blip xmlns:r="http://schemas.openxmlformats.org/officeDocument/2006/relationships" r:embed="rId3"/>
        <a:stretch>
          <a:fillRect/>
        </a:stretch>
      </xdr:blipFill>
      <xdr:spPr>
        <a:xfrm>
          <a:off x="6338887" y="7517606"/>
          <a:ext cx="1618615" cy="2056130"/>
        </a:xfrm>
        <a:prstGeom prst="rect">
          <a:avLst/>
        </a:prstGeom>
      </xdr:spPr>
    </xdr:pic>
    <xdr:clientData/>
  </xdr:twoCellAnchor>
  <xdr:twoCellAnchor editAs="oneCell">
    <xdr:from>
      <xdr:col>10</xdr:col>
      <xdr:colOff>154780</xdr:colOff>
      <xdr:row>20</xdr:row>
      <xdr:rowOff>4381500</xdr:rowOff>
    </xdr:from>
    <xdr:to>
      <xdr:col>10</xdr:col>
      <xdr:colOff>1142999</xdr:colOff>
      <xdr:row>20</xdr:row>
      <xdr:rowOff>5079175</xdr:rowOff>
    </xdr:to>
    <xdr:pic>
      <xdr:nvPicPr>
        <xdr:cNvPr id="6" name="Imagen 5">
          <a:extLst>
            <a:ext uri="{FF2B5EF4-FFF2-40B4-BE49-F238E27FC236}">
              <a16:creationId xmlns:a16="http://schemas.microsoft.com/office/drawing/2014/main" id="{1E19CB62-1CC2-4431-A4A5-CE13D5C1F6EC}"/>
            </a:ext>
          </a:extLst>
        </xdr:cNvPr>
        <xdr:cNvPicPr>
          <a:picLocks noChangeAspect="1"/>
        </xdr:cNvPicPr>
      </xdr:nvPicPr>
      <xdr:blipFill>
        <a:blip xmlns:r="http://schemas.openxmlformats.org/officeDocument/2006/relationships" r:embed="rId4"/>
        <a:stretch>
          <a:fillRect/>
        </a:stretch>
      </xdr:blipFill>
      <xdr:spPr>
        <a:xfrm>
          <a:off x="6422230" y="9648825"/>
          <a:ext cx="988219" cy="697675"/>
        </a:xfrm>
        <a:prstGeom prst="rect">
          <a:avLst/>
        </a:prstGeom>
      </xdr:spPr>
    </xdr:pic>
    <xdr:clientData/>
  </xdr:twoCellAnchor>
  <xdr:twoCellAnchor editAs="oneCell">
    <xdr:from>
      <xdr:col>10</xdr:col>
      <xdr:colOff>95249</xdr:colOff>
      <xdr:row>23</xdr:row>
      <xdr:rowOff>71438</xdr:rowOff>
    </xdr:from>
    <xdr:to>
      <xdr:col>10</xdr:col>
      <xdr:colOff>1071562</xdr:colOff>
      <xdr:row>23</xdr:row>
      <xdr:rowOff>1091493</xdr:rowOff>
    </xdr:to>
    <xdr:pic>
      <xdr:nvPicPr>
        <xdr:cNvPr id="7" name="Imagen 6">
          <a:extLst>
            <a:ext uri="{FF2B5EF4-FFF2-40B4-BE49-F238E27FC236}">
              <a16:creationId xmlns:a16="http://schemas.microsoft.com/office/drawing/2014/main" id="{FA86E6FE-AC69-43CE-A2BF-CF3FF6E0E24C}"/>
            </a:ext>
          </a:extLst>
        </xdr:cNvPr>
        <xdr:cNvPicPr>
          <a:picLocks noChangeAspect="1"/>
        </xdr:cNvPicPr>
      </xdr:nvPicPr>
      <xdr:blipFill>
        <a:blip xmlns:r="http://schemas.openxmlformats.org/officeDocument/2006/relationships" r:embed="rId5"/>
        <a:stretch>
          <a:fillRect/>
        </a:stretch>
      </xdr:blipFill>
      <xdr:spPr>
        <a:xfrm>
          <a:off x="6362699" y="13816013"/>
          <a:ext cx="976313" cy="1020055"/>
        </a:xfrm>
        <a:prstGeom prst="rect">
          <a:avLst/>
        </a:prstGeom>
      </xdr:spPr>
    </xdr:pic>
    <xdr:clientData/>
  </xdr:twoCellAnchor>
  <xdr:twoCellAnchor editAs="oneCell">
    <xdr:from>
      <xdr:col>10</xdr:col>
      <xdr:colOff>71437</xdr:colOff>
      <xdr:row>23</xdr:row>
      <xdr:rowOff>1154906</xdr:rowOff>
    </xdr:from>
    <xdr:to>
      <xdr:col>10</xdr:col>
      <xdr:colOff>1218165</xdr:colOff>
      <xdr:row>24</xdr:row>
      <xdr:rowOff>0</xdr:rowOff>
    </xdr:to>
    <xdr:pic>
      <xdr:nvPicPr>
        <xdr:cNvPr id="8" name="Imagen 7">
          <a:extLst>
            <a:ext uri="{FF2B5EF4-FFF2-40B4-BE49-F238E27FC236}">
              <a16:creationId xmlns:a16="http://schemas.microsoft.com/office/drawing/2014/main" id="{CA3C082D-0E47-43EF-9D4E-C4B21E236DF1}"/>
            </a:ext>
          </a:extLst>
        </xdr:cNvPr>
        <xdr:cNvPicPr>
          <a:picLocks noChangeAspect="1"/>
        </xdr:cNvPicPr>
      </xdr:nvPicPr>
      <xdr:blipFill>
        <a:blip xmlns:r="http://schemas.openxmlformats.org/officeDocument/2006/relationships" r:embed="rId6"/>
        <a:stretch>
          <a:fillRect/>
        </a:stretch>
      </xdr:blipFill>
      <xdr:spPr>
        <a:xfrm>
          <a:off x="6338887" y="14899481"/>
          <a:ext cx="1146728" cy="988219"/>
        </a:xfrm>
        <a:prstGeom prst="rect">
          <a:avLst/>
        </a:prstGeom>
      </xdr:spPr>
    </xdr:pic>
    <xdr:clientData/>
  </xdr:twoCellAnchor>
  <xdr:twoCellAnchor editAs="oneCell">
    <xdr:from>
      <xdr:col>10</xdr:col>
      <xdr:colOff>166687</xdr:colOff>
      <xdr:row>24</xdr:row>
      <xdr:rowOff>11906</xdr:rowOff>
    </xdr:from>
    <xdr:to>
      <xdr:col>10</xdr:col>
      <xdr:colOff>1607343</xdr:colOff>
      <xdr:row>24</xdr:row>
      <xdr:rowOff>571499</xdr:rowOff>
    </xdr:to>
    <xdr:pic>
      <xdr:nvPicPr>
        <xdr:cNvPr id="9" name="Imagen 8">
          <a:extLst>
            <a:ext uri="{FF2B5EF4-FFF2-40B4-BE49-F238E27FC236}">
              <a16:creationId xmlns:a16="http://schemas.microsoft.com/office/drawing/2014/main" id="{A074C619-3805-4F02-980A-9D9C7375879D}"/>
            </a:ext>
          </a:extLst>
        </xdr:cNvPr>
        <xdr:cNvPicPr>
          <a:picLocks noChangeAspect="1"/>
        </xdr:cNvPicPr>
      </xdr:nvPicPr>
      <xdr:blipFill>
        <a:blip xmlns:r="http://schemas.openxmlformats.org/officeDocument/2006/relationships" r:embed="rId7"/>
        <a:stretch>
          <a:fillRect/>
        </a:stretch>
      </xdr:blipFill>
      <xdr:spPr>
        <a:xfrm>
          <a:off x="6434137" y="15899606"/>
          <a:ext cx="1440656" cy="559593"/>
        </a:xfrm>
        <a:prstGeom prst="rect">
          <a:avLst/>
        </a:prstGeom>
      </xdr:spPr>
    </xdr:pic>
    <xdr:clientData/>
  </xdr:twoCellAnchor>
  <xdr:twoCellAnchor editAs="oneCell">
    <xdr:from>
      <xdr:col>10</xdr:col>
      <xdr:colOff>95250</xdr:colOff>
      <xdr:row>24</xdr:row>
      <xdr:rowOff>773906</xdr:rowOff>
    </xdr:from>
    <xdr:to>
      <xdr:col>10</xdr:col>
      <xdr:colOff>1702594</xdr:colOff>
      <xdr:row>24</xdr:row>
      <xdr:rowOff>1699736</xdr:rowOff>
    </xdr:to>
    <xdr:pic>
      <xdr:nvPicPr>
        <xdr:cNvPr id="10" name="Imagen 9">
          <a:extLst>
            <a:ext uri="{FF2B5EF4-FFF2-40B4-BE49-F238E27FC236}">
              <a16:creationId xmlns:a16="http://schemas.microsoft.com/office/drawing/2014/main" id="{C13DF042-0E5D-467F-AE20-6E471517CDBC}"/>
            </a:ext>
          </a:extLst>
        </xdr:cNvPr>
        <xdr:cNvPicPr>
          <a:picLocks noChangeAspect="1"/>
        </xdr:cNvPicPr>
      </xdr:nvPicPr>
      <xdr:blipFill>
        <a:blip xmlns:r="http://schemas.openxmlformats.org/officeDocument/2006/relationships" r:embed="rId8"/>
        <a:stretch>
          <a:fillRect/>
        </a:stretch>
      </xdr:blipFill>
      <xdr:spPr>
        <a:xfrm>
          <a:off x="6362700" y="16661606"/>
          <a:ext cx="1607344" cy="925830"/>
        </a:xfrm>
        <a:prstGeom prst="rect">
          <a:avLst/>
        </a:prstGeom>
      </xdr:spPr>
    </xdr:pic>
    <xdr:clientData/>
  </xdr:twoCellAnchor>
  <xdr:twoCellAnchor editAs="oneCell">
    <xdr:from>
      <xdr:col>10</xdr:col>
      <xdr:colOff>59531</xdr:colOff>
      <xdr:row>26</xdr:row>
      <xdr:rowOff>71437</xdr:rowOff>
    </xdr:from>
    <xdr:to>
      <xdr:col>10</xdr:col>
      <xdr:colOff>1750219</xdr:colOff>
      <xdr:row>26</xdr:row>
      <xdr:rowOff>404812</xdr:rowOff>
    </xdr:to>
    <xdr:pic>
      <xdr:nvPicPr>
        <xdr:cNvPr id="11" name="Imagen 10">
          <a:extLst>
            <a:ext uri="{FF2B5EF4-FFF2-40B4-BE49-F238E27FC236}">
              <a16:creationId xmlns:a16="http://schemas.microsoft.com/office/drawing/2014/main" id="{BDBE1F8D-D9CD-416C-BD46-F6BDD25039FE}"/>
            </a:ext>
          </a:extLst>
        </xdr:cNvPr>
        <xdr:cNvPicPr>
          <a:picLocks noChangeAspect="1"/>
        </xdr:cNvPicPr>
      </xdr:nvPicPr>
      <xdr:blipFill>
        <a:blip xmlns:r="http://schemas.openxmlformats.org/officeDocument/2006/relationships" r:embed="rId9"/>
        <a:stretch>
          <a:fillRect/>
        </a:stretch>
      </xdr:blipFill>
      <xdr:spPr>
        <a:xfrm>
          <a:off x="6326981" y="21455062"/>
          <a:ext cx="1690688" cy="333375"/>
        </a:xfrm>
        <a:prstGeom prst="rect">
          <a:avLst/>
        </a:prstGeom>
      </xdr:spPr>
    </xdr:pic>
    <xdr:clientData/>
  </xdr:twoCellAnchor>
  <xdr:twoCellAnchor editAs="oneCell">
    <xdr:from>
      <xdr:col>10</xdr:col>
      <xdr:colOff>500062</xdr:colOff>
      <xdr:row>26</xdr:row>
      <xdr:rowOff>785813</xdr:rowOff>
    </xdr:from>
    <xdr:to>
      <xdr:col>10</xdr:col>
      <xdr:colOff>1357312</xdr:colOff>
      <xdr:row>26</xdr:row>
      <xdr:rowOff>1262063</xdr:rowOff>
    </xdr:to>
    <xdr:pic>
      <xdr:nvPicPr>
        <xdr:cNvPr id="12" name="Imagen 11">
          <a:extLst>
            <a:ext uri="{FF2B5EF4-FFF2-40B4-BE49-F238E27FC236}">
              <a16:creationId xmlns:a16="http://schemas.microsoft.com/office/drawing/2014/main" id="{9CE89BAA-8A5C-4434-9306-F5D6935A6CCC}"/>
            </a:ext>
          </a:extLst>
        </xdr:cNvPr>
        <xdr:cNvPicPr>
          <a:picLocks noChangeAspect="1"/>
        </xdr:cNvPicPr>
      </xdr:nvPicPr>
      <xdr:blipFill>
        <a:blip xmlns:r="http://schemas.openxmlformats.org/officeDocument/2006/relationships" r:embed="rId10"/>
        <a:stretch>
          <a:fillRect/>
        </a:stretch>
      </xdr:blipFill>
      <xdr:spPr>
        <a:xfrm>
          <a:off x="6767512" y="22169438"/>
          <a:ext cx="857250" cy="476250"/>
        </a:xfrm>
        <a:prstGeom prst="rect">
          <a:avLst/>
        </a:prstGeom>
      </xdr:spPr>
    </xdr:pic>
    <xdr:clientData/>
  </xdr:twoCellAnchor>
  <xdr:twoCellAnchor editAs="oneCell">
    <xdr:from>
      <xdr:col>10</xdr:col>
      <xdr:colOff>95249</xdr:colOff>
      <xdr:row>26</xdr:row>
      <xdr:rowOff>1428750</xdr:rowOff>
    </xdr:from>
    <xdr:to>
      <xdr:col>10</xdr:col>
      <xdr:colOff>1696084</xdr:colOff>
      <xdr:row>26</xdr:row>
      <xdr:rowOff>1928812</xdr:rowOff>
    </xdr:to>
    <xdr:pic>
      <xdr:nvPicPr>
        <xdr:cNvPr id="13" name="Imagen 12">
          <a:extLst>
            <a:ext uri="{FF2B5EF4-FFF2-40B4-BE49-F238E27FC236}">
              <a16:creationId xmlns:a16="http://schemas.microsoft.com/office/drawing/2014/main" id="{67019A38-F790-4898-B9CB-7AEEDFAF7F9C}"/>
            </a:ext>
          </a:extLst>
        </xdr:cNvPr>
        <xdr:cNvPicPr>
          <a:picLocks noChangeAspect="1"/>
        </xdr:cNvPicPr>
      </xdr:nvPicPr>
      <xdr:blipFill>
        <a:blip xmlns:r="http://schemas.openxmlformats.org/officeDocument/2006/relationships" r:embed="rId11"/>
        <a:stretch>
          <a:fillRect/>
        </a:stretch>
      </xdr:blipFill>
      <xdr:spPr>
        <a:xfrm>
          <a:off x="6362699" y="22812375"/>
          <a:ext cx="1600835" cy="500062"/>
        </a:xfrm>
        <a:prstGeom prst="rect">
          <a:avLst/>
        </a:prstGeom>
      </xdr:spPr>
    </xdr:pic>
    <xdr:clientData/>
  </xdr:twoCellAnchor>
  <xdr:twoCellAnchor editAs="oneCell">
    <xdr:from>
      <xdr:col>10</xdr:col>
      <xdr:colOff>59530</xdr:colOff>
      <xdr:row>26</xdr:row>
      <xdr:rowOff>2238375</xdr:rowOff>
    </xdr:from>
    <xdr:to>
      <xdr:col>11</xdr:col>
      <xdr:colOff>27469</xdr:colOff>
      <xdr:row>26</xdr:row>
      <xdr:rowOff>2374424</xdr:rowOff>
    </xdr:to>
    <xdr:pic>
      <xdr:nvPicPr>
        <xdr:cNvPr id="14" name="Imagen 13">
          <a:extLst>
            <a:ext uri="{FF2B5EF4-FFF2-40B4-BE49-F238E27FC236}">
              <a16:creationId xmlns:a16="http://schemas.microsoft.com/office/drawing/2014/main" id="{A8C98723-0489-422E-A670-A28C51C8522F}"/>
            </a:ext>
          </a:extLst>
        </xdr:cNvPr>
        <xdr:cNvPicPr>
          <a:picLocks noChangeAspect="1"/>
        </xdr:cNvPicPr>
      </xdr:nvPicPr>
      <xdr:blipFill>
        <a:blip xmlns:r="http://schemas.openxmlformats.org/officeDocument/2006/relationships" r:embed="rId12"/>
        <a:stretch>
          <a:fillRect/>
        </a:stretch>
      </xdr:blipFill>
      <xdr:spPr>
        <a:xfrm>
          <a:off x="6326980" y="23622000"/>
          <a:ext cx="1787214" cy="136049"/>
        </a:xfrm>
        <a:prstGeom prst="rect">
          <a:avLst/>
        </a:prstGeom>
      </xdr:spPr>
    </xdr:pic>
    <xdr:clientData/>
  </xdr:twoCellAnchor>
  <xdr:twoCellAnchor editAs="oneCell">
    <xdr:from>
      <xdr:col>10</xdr:col>
      <xdr:colOff>71437</xdr:colOff>
      <xdr:row>27</xdr:row>
      <xdr:rowOff>11907</xdr:rowOff>
    </xdr:from>
    <xdr:to>
      <xdr:col>10</xdr:col>
      <xdr:colOff>1190624</xdr:colOff>
      <xdr:row>27</xdr:row>
      <xdr:rowOff>774485</xdr:rowOff>
    </xdr:to>
    <xdr:pic>
      <xdr:nvPicPr>
        <xdr:cNvPr id="15" name="Imagen 14">
          <a:extLst>
            <a:ext uri="{FF2B5EF4-FFF2-40B4-BE49-F238E27FC236}">
              <a16:creationId xmlns:a16="http://schemas.microsoft.com/office/drawing/2014/main" id="{034CBAD3-BB2F-41FE-A6B9-87A0254344B7}"/>
            </a:ext>
          </a:extLst>
        </xdr:cNvPr>
        <xdr:cNvPicPr>
          <a:picLocks noChangeAspect="1"/>
        </xdr:cNvPicPr>
      </xdr:nvPicPr>
      <xdr:blipFill>
        <a:blip xmlns:r="http://schemas.openxmlformats.org/officeDocument/2006/relationships" r:embed="rId13"/>
        <a:stretch>
          <a:fillRect/>
        </a:stretch>
      </xdr:blipFill>
      <xdr:spPr>
        <a:xfrm>
          <a:off x="6338887" y="25262682"/>
          <a:ext cx="1119187" cy="762578"/>
        </a:xfrm>
        <a:prstGeom prst="rect">
          <a:avLst/>
        </a:prstGeom>
      </xdr:spPr>
    </xdr:pic>
    <xdr:clientData/>
  </xdr:twoCellAnchor>
  <xdr:twoCellAnchor editAs="oneCell">
    <xdr:from>
      <xdr:col>10</xdr:col>
      <xdr:colOff>119062</xdr:colOff>
      <xdr:row>27</xdr:row>
      <xdr:rowOff>833438</xdr:rowOff>
    </xdr:from>
    <xdr:to>
      <xdr:col>10</xdr:col>
      <xdr:colOff>1352867</xdr:colOff>
      <xdr:row>27</xdr:row>
      <xdr:rowOff>1666875</xdr:rowOff>
    </xdr:to>
    <xdr:pic>
      <xdr:nvPicPr>
        <xdr:cNvPr id="16" name="Imagen 15">
          <a:extLst>
            <a:ext uri="{FF2B5EF4-FFF2-40B4-BE49-F238E27FC236}">
              <a16:creationId xmlns:a16="http://schemas.microsoft.com/office/drawing/2014/main" id="{C296A117-8CF3-4CAE-BBB5-A406CDCDB0B7}"/>
            </a:ext>
          </a:extLst>
        </xdr:cNvPr>
        <xdr:cNvPicPr>
          <a:picLocks noChangeAspect="1"/>
        </xdr:cNvPicPr>
      </xdr:nvPicPr>
      <xdr:blipFill>
        <a:blip xmlns:r="http://schemas.openxmlformats.org/officeDocument/2006/relationships" r:embed="rId14"/>
        <a:stretch>
          <a:fillRect/>
        </a:stretch>
      </xdr:blipFill>
      <xdr:spPr>
        <a:xfrm>
          <a:off x="6386512" y="26084213"/>
          <a:ext cx="1233805" cy="833437"/>
        </a:xfrm>
        <a:prstGeom prst="rect">
          <a:avLst/>
        </a:prstGeom>
      </xdr:spPr>
    </xdr:pic>
    <xdr:clientData/>
  </xdr:twoCellAnchor>
  <xdr:twoCellAnchor editAs="oneCell">
    <xdr:from>
      <xdr:col>10</xdr:col>
      <xdr:colOff>154781</xdr:colOff>
      <xdr:row>28</xdr:row>
      <xdr:rowOff>95250</xdr:rowOff>
    </xdr:from>
    <xdr:to>
      <xdr:col>10</xdr:col>
      <xdr:colOff>1680686</xdr:colOff>
      <xdr:row>28</xdr:row>
      <xdr:rowOff>607219</xdr:rowOff>
    </xdr:to>
    <xdr:pic>
      <xdr:nvPicPr>
        <xdr:cNvPr id="17" name="Imagen 16">
          <a:extLst>
            <a:ext uri="{FF2B5EF4-FFF2-40B4-BE49-F238E27FC236}">
              <a16:creationId xmlns:a16="http://schemas.microsoft.com/office/drawing/2014/main" id="{BE70170C-5F8A-4163-ADF9-75FE040809DB}"/>
            </a:ext>
          </a:extLst>
        </xdr:cNvPr>
        <xdr:cNvPicPr>
          <a:picLocks noChangeAspect="1"/>
        </xdr:cNvPicPr>
      </xdr:nvPicPr>
      <xdr:blipFill>
        <a:blip xmlns:r="http://schemas.openxmlformats.org/officeDocument/2006/relationships" r:embed="rId15"/>
        <a:stretch>
          <a:fillRect/>
        </a:stretch>
      </xdr:blipFill>
      <xdr:spPr>
        <a:xfrm>
          <a:off x="6422231" y="27803475"/>
          <a:ext cx="1525905" cy="511969"/>
        </a:xfrm>
        <a:prstGeom prst="rect">
          <a:avLst/>
        </a:prstGeom>
      </xdr:spPr>
    </xdr:pic>
    <xdr:clientData/>
  </xdr:twoCellAnchor>
  <xdr:twoCellAnchor editAs="oneCell">
    <xdr:from>
      <xdr:col>10</xdr:col>
      <xdr:colOff>119062</xdr:colOff>
      <xdr:row>29</xdr:row>
      <xdr:rowOff>154782</xdr:rowOff>
    </xdr:from>
    <xdr:to>
      <xdr:col>10</xdr:col>
      <xdr:colOff>1500187</xdr:colOff>
      <xdr:row>29</xdr:row>
      <xdr:rowOff>578327</xdr:rowOff>
    </xdr:to>
    <xdr:pic>
      <xdr:nvPicPr>
        <xdr:cNvPr id="18" name="Imagen 17">
          <a:extLst>
            <a:ext uri="{FF2B5EF4-FFF2-40B4-BE49-F238E27FC236}">
              <a16:creationId xmlns:a16="http://schemas.microsoft.com/office/drawing/2014/main" id="{2C2D8740-C22C-40FD-B730-2D1A7D27DAD5}"/>
            </a:ext>
          </a:extLst>
        </xdr:cNvPr>
        <xdr:cNvPicPr>
          <a:picLocks noChangeAspect="1"/>
        </xdr:cNvPicPr>
      </xdr:nvPicPr>
      <xdr:blipFill>
        <a:blip xmlns:r="http://schemas.openxmlformats.org/officeDocument/2006/relationships" r:embed="rId16"/>
        <a:stretch>
          <a:fillRect/>
        </a:stretch>
      </xdr:blipFill>
      <xdr:spPr>
        <a:xfrm>
          <a:off x="6386512" y="28548807"/>
          <a:ext cx="1381125" cy="423545"/>
        </a:xfrm>
        <a:prstGeom prst="rect">
          <a:avLst/>
        </a:prstGeom>
      </xdr:spPr>
    </xdr:pic>
    <xdr:clientData/>
  </xdr:twoCellAnchor>
  <xdr:twoCellAnchor editAs="oneCell">
    <xdr:from>
      <xdr:col>10</xdr:col>
      <xdr:colOff>95250</xdr:colOff>
      <xdr:row>30</xdr:row>
      <xdr:rowOff>190500</xdr:rowOff>
    </xdr:from>
    <xdr:to>
      <xdr:col>10</xdr:col>
      <xdr:colOff>1595437</xdr:colOff>
      <xdr:row>30</xdr:row>
      <xdr:rowOff>587375</xdr:rowOff>
    </xdr:to>
    <xdr:pic>
      <xdr:nvPicPr>
        <xdr:cNvPr id="19" name="Imagen 18">
          <a:extLst>
            <a:ext uri="{FF2B5EF4-FFF2-40B4-BE49-F238E27FC236}">
              <a16:creationId xmlns:a16="http://schemas.microsoft.com/office/drawing/2014/main" id="{966A01C0-1BC8-4F6C-BC7B-154C83E7B9C9}"/>
            </a:ext>
          </a:extLst>
        </xdr:cNvPr>
        <xdr:cNvPicPr>
          <a:picLocks noChangeAspect="1"/>
        </xdr:cNvPicPr>
      </xdr:nvPicPr>
      <xdr:blipFill>
        <a:blip xmlns:r="http://schemas.openxmlformats.org/officeDocument/2006/relationships" r:embed="rId17"/>
        <a:stretch>
          <a:fillRect/>
        </a:stretch>
      </xdr:blipFill>
      <xdr:spPr>
        <a:xfrm>
          <a:off x="6362700" y="29270325"/>
          <a:ext cx="1500187" cy="396875"/>
        </a:xfrm>
        <a:prstGeom prst="rect">
          <a:avLst/>
        </a:prstGeom>
      </xdr:spPr>
    </xdr:pic>
    <xdr:clientData/>
  </xdr:twoCellAnchor>
  <xdr:twoCellAnchor editAs="oneCell">
    <xdr:from>
      <xdr:col>10</xdr:col>
      <xdr:colOff>166687</xdr:colOff>
      <xdr:row>31</xdr:row>
      <xdr:rowOff>142874</xdr:rowOff>
    </xdr:from>
    <xdr:to>
      <xdr:col>10</xdr:col>
      <xdr:colOff>1666874</xdr:colOff>
      <xdr:row>31</xdr:row>
      <xdr:rowOff>471169</xdr:rowOff>
    </xdr:to>
    <xdr:pic>
      <xdr:nvPicPr>
        <xdr:cNvPr id="20" name="Imagen 19">
          <a:extLst>
            <a:ext uri="{FF2B5EF4-FFF2-40B4-BE49-F238E27FC236}">
              <a16:creationId xmlns:a16="http://schemas.microsoft.com/office/drawing/2014/main" id="{73BF4991-E715-4390-9DEA-E3EA210A7DAB}"/>
            </a:ext>
          </a:extLst>
        </xdr:cNvPr>
        <xdr:cNvPicPr>
          <a:picLocks noChangeAspect="1"/>
        </xdr:cNvPicPr>
      </xdr:nvPicPr>
      <xdr:blipFill>
        <a:blip xmlns:r="http://schemas.openxmlformats.org/officeDocument/2006/relationships" r:embed="rId18"/>
        <a:stretch>
          <a:fillRect/>
        </a:stretch>
      </xdr:blipFill>
      <xdr:spPr>
        <a:xfrm>
          <a:off x="6434137" y="29965649"/>
          <a:ext cx="1500187" cy="328295"/>
        </a:xfrm>
        <a:prstGeom prst="rect">
          <a:avLst/>
        </a:prstGeom>
      </xdr:spPr>
    </xdr:pic>
    <xdr:clientData/>
  </xdr:twoCellAnchor>
  <xdr:twoCellAnchor editAs="oneCell">
    <xdr:from>
      <xdr:col>10</xdr:col>
      <xdr:colOff>83343</xdr:colOff>
      <xdr:row>34</xdr:row>
      <xdr:rowOff>178593</xdr:rowOff>
    </xdr:from>
    <xdr:to>
      <xdr:col>10</xdr:col>
      <xdr:colOff>1644491</xdr:colOff>
      <xdr:row>34</xdr:row>
      <xdr:rowOff>1726406</xdr:rowOff>
    </xdr:to>
    <xdr:pic>
      <xdr:nvPicPr>
        <xdr:cNvPr id="21" name="Picture 581179254">
          <a:extLst>
            <a:ext uri="{FF2B5EF4-FFF2-40B4-BE49-F238E27FC236}">
              <a16:creationId xmlns:a16="http://schemas.microsoft.com/office/drawing/2014/main" id="{D3D029C0-EDBB-4110-82D5-0BC6D570BB73}"/>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6350793" y="32496918"/>
          <a:ext cx="1561148" cy="1547813"/>
        </a:xfrm>
        <a:prstGeom prst="rect">
          <a:avLst/>
        </a:prstGeom>
      </xdr:spPr>
    </xdr:pic>
    <xdr:clientData/>
  </xdr:twoCellAnchor>
  <xdr:twoCellAnchor editAs="oneCell">
    <xdr:from>
      <xdr:col>10</xdr:col>
      <xdr:colOff>166686</xdr:colOff>
      <xdr:row>45</xdr:row>
      <xdr:rowOff>119063</xdr:rowOff>
    </xdr:from>
    <xdr:to>
      <xdr:col>10</xdr:col>
      <xdr:colOff>1762123</xdr:colOff>
      <xdr:row>45</xdr:row>
      <xdr:rowOff>1357313</xdr:rowOff>
    </xdr:to>
    <xdr:pic>
      <xdr:nvPicPr>
        <xdr:cNvPr id="22" name="Imagen 21">
          <a:extLst>
            <a:ext uri="{FF2B5EF4-FFF2-40B4-BE49-F238E27FC236}">
              <a16:creationId xmlns:a16="http://schemas.microsoft.com/office/drawing/2014/main" id="{BBEC64DC-CB3B-47BE-89DA-790499F1A757}"/>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6434136" y="51506438"/>
          <a:ext cx="1595437" cy="1238250"/>
        </a:xfrm>
        <a:prstGeom prst="rect">
          <a:avLst/>
        </a:prstGeom>
      </xdr:spPr>
    </xdr:pic>
    <xdr:clientData/>
  </xdr:twoCellAnchor>
  <xdr:twoCellAnchor editAs="oneCell">
    <xdr:from>
      <xdr:col>10</xdr:col>
      <xdr:colOff>95249</xdr:colOff>
      <xdr:row>45</xdr:row>
      <xdr:rowOff>2155031</xdr:rowOff>
    </xdr:from>
    <xdr:to>
      <xdr:col>10</xdr:col>
      <xdr:colOff>1714499</xdr:colOff>
      <xdr:row>45</xdr:row>
      <xdr:rowOff>3476624</xdr:rowOff>
    </xdr:to>
    <xdr:pic>
      <xdr:nvPicPr>
        <xdr:cNvPr id="23" name="Picture 911341970">
          <a:extLst>
            <a:ext uri="{FF2B5EF4-FFF2-40B4-BE49-F238E27FC236}">
              <a16:creationId xmlns:a16="http://schemas.microsoft.com/office/drawing/2014/main" id="{DBC2FBD4-CCBF-41BC-8B16-144758C2B7E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362699" y="53542406"/>
          <a:ext cx="1619250" cy="1321593"/>
        </a:xfrm>
        <a:prstGeom prst="rect">
          <a:avLst/>
        </a:prstGeom>
      </xdr:spPr>
    </xdr:pic>
    <xdr:clientData/>
  </xdr:twoCellAnchor>
  <xdr:twoCellAnchor editAs="oneCell">
    <xdr:from>
      <xdr:col>10</xdr:col>
      <xdr:colOff>23813</xdr:colOff>
      <xdr:row>51</xdr:row>
      <xdr:rowOff>95250</xdr:rowOff>
    </xdr:from>
    <xdr:to>
      <xdr:col>10</xdr:col>
      <xdr:colOff>1678781</xdr:colOff>
      <xdr:row>51</xdr:row>
      <xdr:rowOff>692710</xdr:rowOff>
    </xdr:to>
    <xdr:pic>
      <xdr:nvPicPr>
        <xdr:cNvPr id="24" name="Imagen 23">
          <a:extLst>
            <a:ext uri="{FF2B5EF4-FFF2-40B4-BE49-F238E27FC236}">
              <a16:creationId xmlns:a16="http://schemas.microsoft.com/office/drawing/2014/main" id="{7936398C-2012-48C1-A020-CEE1AEC505D6}"/>
            </a:ext>
          </a:extLst>
        </xdr:cNvPr>
        <xdr:cNvPicPr>
          <a:picLocks noChangeAspect="1"/>
        </xdr:cNvPicPr>
      </xdr:nvPicPr>
      <xdr:blipFill>
        <a:blip xmlns:r="http://schemas.openxmlformats.org/officeDocument/2006/relationships" r:embed="rId22"/>
        <a:stretch>
          <a:fillRect/>
        </a:stretch>
      </xdr:blipFill>
      <xdr:spPr>
        <a:xfrm>
          <a:off x="6291263" y="60064650"/>
          <a:ext cx="1654968" cy="597460"/>
        </a:xfrm>
        <a:prstGeom prst="rect">
          <a:avLst/>
        </a:prstGeom>
      </xdr:spPr>
    </xdr:pic>
    <xdr:clientData/>
  </xdr:twoCellAnchor>
  <xdr:twoCellAnchor editAs="oneCell">
    <xdr:from>
      <xdr:col>10</xdr:col>
      <xdr:colOff>57150</xdr:colOff>
      <xdr:row>27</xdr:row>
      <xdr:rowOff>1790700</xdr:rowOff>
    </xdr:from>
    <xdr:to>
      <xdr:col>10</xdr:col>
      <xdr:colOff>1781175</xdr:colOff>
      <xdr:row>27</xdr:row>
      <xdr:rowOff>2247900</xdr:rowOff>
    </xdr:to>
    <xdr:pic>
      <xdr:nvPicPr>
        <xdr:cNvPr id="25" name="Imagen 22">
          <a:extLst>
            <a:ext uri="{FF2B5EF4-FFF2-40B4-BE49-F238E27FC236}">
              <a16:creationId xmlns:a16="http://schemas.microsoft.com/office/drawing/2014/main" id="{0CDDB406-2A0D-4FC5-B8C8-776A95A05986}"/>
            </a:ext>
            <a:ext uri="{147F2762-F138-4A5C-976F-8EAC2B608ADB}">
              <a16:predDERef xmlns:a16="http://schemas.microsoft.com/office/drawing/2014/main" pred="{40CF2F05-85CD-B60D-3148-6ECDBDA620BB}"/>
            </a:ext>
          </a:extLst>
        </xdr:cNvPr>
        <xdr:cNvPicPr>
          <a:picLocks noChangeAspect="1"/>
        </xdr:cNvPicPr>
      </xdr:nvPicPr>
      <xdr:blipFill>
        <a:blip xmlns:r="http://schemas.openxmlformats.org/officeDocument/2006/relationships" r:embed="rId23"/>
        <a:stretch>
          <a:fillRect/>
        </a:stretch>
      </xdr:blipFill>
      <xdr:spPr>
        <a:xfrm>
          <a:off x="6324600" y="27041475"/>
          <a:ext cx="1724025" cy="457200"/>
        </a:xfrm>
        <a:prstGeom prst="rect">
          <a:avLst/>
        </a:prstGeom>
      </xdr:spPr>
    </xdr:pic>
    <xdr:clientData/>
  </xdr:twoCellAnchor>
  <xdr:twoCellAnchor editAs="oneCell">
    <xdr:from>
      <xdr:col>10</xdr:col>
      <xdr:colOff>28575</xdr:colOff>
      <xdr:row>57</xdr:row>
      <xdr:rowOff>771525</xdr:rowOff>
    </xdr:from>
    <xdr:to>
      <xdr:col>10</xdr:col>
      <xdr:colOff>1628775</xdr:colOff>
      <xdr:row>57</xdr:row>
      <xdr:rowOff>2190750</xdr:rowOff>
    </xdr:to>
    <xdr:pic>
      <xdr:nvPicPr>
        <xdr:cNvPr id="26" name="Imagen 23">
          <a:extLst>
            <a:ext uri="{FF2B5EF4-FFF2-40B4-BE49-F238E27FC236}">
              <a16:creationId xmlns:a16="http://schemas.microsoft.com/office/drawing/2014/main" id="{4B54D72F-7A11-43E4-8A3F-76F6AB4ED06B}"/>
            </a:ext>
            <a:ext uri="{147F2762-F138-4A5C-976F-8EAC2B608ADB}">
              <a16:predDERef xmlns:a16="http://schemas.microsoft.com/office/drawing/2014/main" pred="{C2073624-A120-653E-11C5-325A3418513B}"/>
            </a:ext>
          </a:extLst>
        </xdr:cNvPr>
        <xdr:cNvPicPr>
          <a:picLocks noChangeAspect="1"/>
        </xdr:cNvPicPr>
      </xdr:nvPicPr>
      <xdr:blipFill>
        <a:blip xmlns:r="http://schemas.openxmlformats.org/officeDocument/2006/relationships" r:embed="rId24"/>
        <a:stretch>
          <a:fillRect/>
        </a:stretch>
      </xdr:blipFill>
      <xdr:spPr>
        <a:xfrm>
          <a:off x="6296025" y="67551300"/>
          <a:ext cx="1600200" cy="1419225"/>
        </a:xfrm>
        <a:prstGeom prst="rect">
          <a:avLst/>
        </a:prstGeom>
      </xdr:spPr>
    </xdr:pic>
    <xdr:clientData/>
  </xdr:twoCellAnchor>
  <xdr:twoCellAnchor editAs="oneCell">
    <xdr:from>
      <xdr:col>9</xdr:col>
      <xdr:colOff>0</xdr:colOff>
      <xdr:row>58</xdr:row>
      <xdr:rowOff>0</xdr:rowOff>
    </xdr:from>
    <xdr:to>
      <xdr:col>10</xdr:col>
      <xdr:colOff>1724025</xdr:colOff>
      <xdr:row>58</xdr:row>
      <xdr:rowOff>657225</xdr:rowOff>
    </xdr:to>
    <xdr:pic>
      <xdr:nvPicPr>
        <xdr:cNvPr id="27" name="Imagen 25">
          <a:extLst>
            <a:ext uri="{FF2B5EF4-FFF2-40B4-BE49-F238E27FC236}">
              <a16:creationId xmlns:a16="http://schemas.microsoft.com/office/drawing/2014/main" id="{DC9EDF89-0759-496E-B3D3-BBCA6D324414}"/>
            </a:ext>
            <a:ext uri="{147F2762-F138-4A5C-976F-8EAC2B608ADB}">
              <a16:predDERef xmlns:a16="http://schemas.microsoft.com/office/drawing/2014/main" pred="{B7B44E3B-AD00-9FBE-8AD3-ED04A4CA897A}"/>
            </a:ext>
          </a:extLst>
        </xdr:cNvPr>
        <xdr:cNvPicPr>
          <a:picLocks noChangeAspect="1"/>
        </xdr:cNvPicPr>
      </xdr:nvPicPr>
      <xdr:blipFill>
        <a:blip xmlns:r="http://schemas.openxmlformats.org/officeDocument/2006/relationships" r:embed="rId25"/>
        <a:stretch>
          <a:fillRect/>
        </a:stretch>
      </xdr:blipFill>
      <xdr:spPr>
        <a:xfrm>
          <a:off x="6267450" y="69161025"/>
          <a:ext cx="1724025" cy="657225"/>
        </a:xfrm>
        <a:prstGeom prst="rect">
          <a:avLst/>
        </a:prstGeom>
      </xdr:spPr>
    </xdr:pic>
    <xdr:clientData/>
  </xdr:twoCellAnchor>
  <xdr:twoCellAnchor editAs="oneCell">
    <xdr:from>
      <xdr:col>10</xdr:col>
      <xdr:colOff>261937</xdr:colOff>
      <xdr:row>68</xdr:row>
      <xdr:rowOff>59529</xdr:rowOff>
    </xdr:from>
    <xdr:to>
      <xdr:col>10</xdr:col>
      <xdr:colOff>1709737</xdr:colOff>
      <xdr:row>68</xdr:row>
      <xdr:rowOff>414336</xdr:rowOff>
    </xdr:to>
    <xdr:pic>
      <xdr:nvPicPr>
        <xdr:cNvPr id="28" name="Imagen 27">
          <a:extLst>
            <a:ext uri="{FF2B5EF4-FFF2-40B4-BE49-F238E27FC236}">
              <a16:creationId xmlns:a16="http://schemas.microsoft.com/office/drawing/2014/main" id="{D818BC1D-4687-4EC2-9C4D-D5F1CC3804BC}"/>
            </a:ext>
            <a:ext uri="{147F2762-F138-4A5C-976F-8EAC2B608ADB}">
              <a16:predDERef xmlns:a16="http://schemas.microsoft.com/office/drawing/2014/main" pred="{656095E5-BA93-FE23-0256-1469DB3ADFB9}"/>
            </a:ext>
          </a:extLst>
        </xdr:cNvPr>
        <xdr:cNvPicPr>
          <a:picLocks noChangeAspect="1"/>
        </xdr:cNvPicPr>
      </xdr:nvPicPr>
      <xdr:blipFill>
        <a:blip xmlns:r="http://schemas.openxmlformats.org/officeDocument/2006/relationships" r:embed="rId26"/>
        <a:stretch>
          <a:fillRect/>
        </a:stretch>
      </xdr:blipFill>
      <xdr:spPr>
        <a:xfrm>
          <a:off x="6529387" y="79717104"/>
          <a:ext cx="1447800" cy="354807"/>
        </a:xfrm>
        <a:prstGeom prst="rect">
          <a:avLst/>
        </a:prstGeom>
      </xdr:spPr>
    </xdr:pic>
    <xdr:clientData/>
  </xdr:twoCellAnchor>
  <xdr:twoCellAnchor editAs="oneCell">
    <xdr:from>
      <xdr:col>10</xdr:col>
      <xdr:colOff>152400</xdr:colOff>
      <xdr:row>68</xdr:row>
      <xdr:rowOff>514350</xdr:rowOff>
    </xdr:from>
    <xdr:to>
      <xdr:col>10</xdr:col>
      <xdr:colOff>1752600</xdr:colOff>
      <xdr:row>68</xdr:row>
      <xdr:rowOff>1104900</xdr:rowOff>
    </xdr:to>
    <xdr:pic>
      <xdr:nvPicPr>
        <xdr:cNvPr id="29" name="Imagen 27">
          <a:extLst>
            <a:ext uri="{FF2B5EF4-FFF2-40B4-BE49-F238E27FC236}">
              <a16:creationId xmlns:a16="http://schemas.microsoft.com/office/drawing/2014/main" id="{1246A71C-F782-40CB-8B2E-E739F4D4E3E8}"/>
            </a:ext>
            <a:ext uri="{147F2762-F138-4A5C-976F-8EAC2B608ADB}">
              <a16:predDERef xmlns:a16="http://schemas.microsoft.com/office/drawing/2014/main" pred="{A508BD3E-3FB0-8BED-291C-530EB51E5A16}"/>
            </a:ext>
          </a:extLst>
        </xdr:cNvPr>
        <xdr:cNvPicPr>
          <a:picLocks noChangeAspect="1"/>
        </xdr:cNvPicPr>
      </xdr:nvPicPr>
      <xdr:blipFill>
        <a:blip xmlns:r="http://schemas.openxmlformats.org/officeDocument/2006/relationships" r:embed="rId27"/>
        <a:stretch>
          <a:fillRect/>
        </a:stretch>
      </xdr:blipFill>
      <xdr:spPr>
        <a:xfrm>
          <a:off x="6419850" y="80171925"/>
          <a:ext cx="1600200" cy="590550"/>
        </a:xfrm>
        <a:prstGeom prst="rect">
          <a:avLst/>
        </a:prstGeom>
      </xdr:spPr>
    </xdr:pic>
    <xdr:clientData/>
  </xdr:twoCellAnchor>
  <xdr:twoCellAnchor editAs="oneCell">
    <xdr:from>
      <xdr:col>10</xdr:col>
      <xdr:colOff>11906</xdr:colOff>
      <xdr:row>68</xdr:row>
      <xdr:rowOff>1309687</xdr:rowOff>
    </xdr:from>
    <xdr:to>
      <xdr:col>10</xdr:col>
      <xdr:colOff>1785938</xdr:colOff>
      <xdr:row>68</xdr:row>
      <xdr:rowOff>1666874</xdr:rowOff>
    </xdr:to>
    <xdr:pic>
      <xdr:nvPicPr>
        <xdr:cNvPr id="30" name="Imagen 29">
          <a:extLst>
            <a:ext uri="{FF2B5EF4-FFF2-40B4-BE49-F238E27FC236}">
              <a16:creationId xmlns:a16="http://schemas.microsoft.com/office/drawing/2014/main" id="{5332BCB0-935F-4E37-8456-F18706100A9E}"/>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6279356" y="80967262"/>
          <a:ext cx="1774032" cy="357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166689</xdr:colOff>
      <xdr:row>68</xdr:row>
      <xdr:rowOff>1738313</xdr:rowOff>
    </xdr:from>
    <xdr:to>
      <xdr:col>10</xdr:col>
      <xdr:colOff>1583533</xdr:colOff>
      <xdr:row>68</xdr:row>
      <xdr:rowOff>2333626</xdr:rowOff>
    </xdr:to>
    <xdr:pic>
      <xdr:nvPicPr>
        <xdr:cNvPr id="31" name="Imagen 30">
          <a:extLst>
            <a:ext uri="{FF2B5EF4-FFF2-40B4-BE49-F238E27FC236}">
              <a16:creationId xmlns:a16="http://schemas.microsoft.com/office/drawing/2014/main" id="{D4F0FFD1-CBAC-4F87-B40E-F418D67EE4D7}"/>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6434139" y="81395888"/>
          <a:ext cx="1416844" cy="5953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238124</xdr:colOff>
      <xdr:row>68</xdr:row>
      <xdr:rowOff>2381251</xdr:rowOff>
    </xdr:from>
    <xdr:to>
      <xdr:col>10</xdr:col>
      <xdr:colOff>1214437</xdr:colOff>
      <xdr:row>68</xdr:row>
      <xdr:rowOff>2619375</xdr:rowOff>
    </xdr:to>
    <xdr:pic>
      <xdr:nvPicPr>
        <xdr:cNvPr id="32" name="Imagen 31">
          <a:extLst>
            <a:ext uri="{FF2B5EF4-FFF2-40B4-BE49-F238E27FC236}">
              <a16:creationId xmlns:a16="http://schemas.microsoft.com/office/drawing/2014/main" id="{B74CD38E-0031-41E8-8704-5F427593AF37}"/>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6505574" y="82038826"/>
          <a:ext cx="976313" cy="238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19050</xdr:colOff>
      <xdr:row>68</xdr:row>
      <xdr:rowOff>2781300</xdr:rowOff>
    </xdr:from>
    <xdr:to>
      <xdr:col>10</xdr:col>
      <xdr:colOff>1695450</xdr:colOff>
      <xdr:row>68</xdr:row>
      <xdr:rowOff>3152775</xdr:rowOff>
    </xdr:to>
    <xdr:pic>
      <xdr:nvPicPr>
        <xdr:cNvPr id="33" name="Imagen 32">
          <a:extLst>
            <a:ext uri="{FF2B5EF4-FFF2-40B4-BE49-F238E27FC236}">
              <a16:creationId xmlns:a16="http://schemas.microsoft.com/office/drawing/2014/main" id="{EAF29DE3-9A47-4BC2-9788-5397018138CB}"/>
            </a:ext>
            <a:ext uri="{147F2762-F138-4A5C-976F-8EAC2B608ADB}">
              <a16:predDERef xmlns:a16="http://schemas.microsoft.com/office/drawing/2014/main" pred="{54175FA6-06D2-4036-4AF1-7AF5339D5AFE}"/>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6286500" y="82438875"/>
          <a:ext cx="1676400"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428623</xdr:colOff>
      <xdr:row>69</xdr:row>
      <xdr:rowOff>107158</xdr:rowOff>
    </xdr:from>
    <xdr:to>
      <xdr:col>10</xdr:col>
      <xdr:colOff>1369218</xdr:colOff>
      <xdr:row>69</xdr:row>
      <xdr:rowOff>702470</xdr:rowOff>
    </xdr:to>
    <xdr:pic>
      <xdr:nvPicPr>
        <xdr:cNvPr id="34" name="Imagen 33">
          <a:extLst>
            <a:ext uri="{FF2B5EF4-FFF2-40B4-BE49-F238E27FC236}">
              <a16:creationId xmlns:a16="http://schemas.microsoft.com/office/drawing/2014/main" id="{D5D9C438-6A73-4FC8-9CF3-8EBC1234704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6696073" y="83308033"/>
          <a:ext cx="940595" cy="595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404812</xdr:colOff>
      <xdr:row>69</xdr:row>
      <xdr:rowOff>821532</xdr:rowOff>
    </xdr:from>
    <xdr:to>
      <xdr:col>10</xdr:col>
      <xdr:colOff>1607343</xdr:colOff>
      <xdr:row>69</xdr:row>
      <xdr:rowOff>1226343</xdr:rowOff>
    </xdr:to>
    <xdr:pic>
      <xdr:nvPicPr>
        <xdr:cNvPr id="35" name="Imagen 34">
          <a:extLst>
            <a:ext uri="{FF2B5EF4-FFF2-40B4-BE49-F238E27FC236}">
              <a16:creationId xmlns:a16="http://schemas.microsoft.com/office/drawing/2014/main" id="{8F182FD8-4AC6-4CCA-917D-52A9C8F24FFE}"/>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6672262" y="84022407"/>
          <a:ext cx="1202531" cy="4048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190499</xdr:colOff>
      <xdr:row>70</xdr:row>
      <xdr:rowOff>107158</xdr:rowOff>
    </xdr:from>
    <xdr:to>
      <xdr:col>10</xdr:col>
      <xdr:colOff>1619248</xdr:colOff>
      <xdr:row>70</xdr:row>
      <xdr:rowOff>881061</xdr:rowOff>
    </xdr:to>
    <xdr:pic>
      <xdr:nvPicPr>
        <xdr:cNvPr id="36" name="Imagen 35">
          <a:extLst>
            <a:ext uri="{FF2B5EF4-FFF2-40B4-BE49-F238E27FC236}">
              <a16:creationId xmlns:a16="http://schemas.microsoft.com/office/drawing/2014/main" id="{2E02CAAC-89D7-4FF0-8ACD-55CDC5B0D6B8}"/>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6457949" y="84670108"/>
          <a:ext cx="1428749" cy="7739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154780</xdr:colOff>
      <xdr:row>70</xdr:row>
      <xdr:rowOff>1119185</xdr:rowOff>
    </xdr:from>
    <xdr:to>
      <xdr:col>10</xdr:col>
      <xdr:colOff>1619249</xdr:colOff>
      <xdr:row>70</xdr:row>
      <xdr:rowOff>3131342</xdr:rowOff>
    </xdr:to>
    <xdr:pic>
      <xdr:nvPicPr>
        <xdr:cNvPr id="37" name="Imagen 36">
          <a:extLst>
            <a:ext uri="{FF2B5EF4-FFF2-40B4-BE49-F238E27FC236}">
              <a16:creationId xmlns:a16="http://schemas.microsoft.com/office/drawing/2014/main" id="{70826A47-F4B9-4D38-BE64-A47A7DA190F3}"/>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6422230" y="85682135"/>
          <a:ext cx="1464469" cy="2012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238124</xdr:colOff>
      <xdr:row>71</xdr:row>
      <xdr:rowOff>59531</xdr:rowOff>
    </xdr:from>
    <xdr:to>
      <xdr:col>10</xdr:col>
      <xdr:colOff>1547811</xdr:colOff>
      <xdr:row>71</xdr:row>
      <xdr:rowOff>309562</xdr:rowOff>
    </xdr:to>
    <xdr:pic>
      <xdr:nvPicPr>
        <xdr:cNvPr id="38" name="Imagen 37">
          <a:extLst>
            <a:ext uri="{FF2B5EF4-FFF2-40B4-BE49-F238E27FC236}">
              <a16:creationId xmlns:a16="http://schemas.microsoft.com/office/drawing/2014/main" id="{180B5897-37AC-4C59-8261-1E3B2105ABDF}"/>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6505574" y="87908606"/>
          <a:ext cx="1309687" cy="250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321469</xdr:colOff>
      <xdr:row>71</xdr:row>
      <xdr:rowOff>464345</xdr:rowOff>
    </xdr:from>
    <xdr:to>
      <xdr:col>10</xdr:col>
      <xdr:colOff>1309688</xdr:colOff>
      <xdr:row>71</xdr:row>
      <xdr:rowOff>762000</xdr:rowOff>
    </xdr:to>
    <xdr:pic>
      <xdr:nvPicPr>
        <xdr:cNvPr id="39" name="Imagen 38">
          <a:extLst>
            <a:ext uri="{FF2B5EF4-FFF2-40B4-BE49-F238E27FC236}">
              <a16:creationId xmlns:a16="http://schemas.microsoft.com/office/drawing/2014/main" id="{3B6FBA41-8608-4178-93D5-13786DF0B111}"/>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6588919" y="88313420"/>
          <a:ext cx="988219" cy="297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130969</xdr:colOff>
      <xdr:row>71</xdr:row>
      <xdr:rowOff>845343</xdr:rowOff>
    </xdr:from>
    <xdr:to>
      <xdr:col>10</xdr:col>
      <xdr:colOff>1738313</xdr:colOff>
      <xdr:row>71</xdr:row>
      <xdr:rowOff>1154906</xdr:rowOff>
    </xdr:to>
    <xdr:pic>
      <xdr:nvPicPr>
        <xdr:cNvPr id="40" name="Imagen 39">
          <a:extLst>
            <a:ext uri="{FF2B5EF4-FFF2-40B4-BE49-F238E27FC236}">
              <a16:creationId xmlns:a16="http://schemas.microsoft.com/office/drawing/2014/main" id="{547E5E18-8A02-402F-9169-D26AC84541C8}"/>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6398419" y="88694418"/>
          <a:ext cx="1607344" cy="309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285801</xdr:colOff>
      <xdr:row>71</xdr:row>
      <xdr:rowOff>1321592</xdr:rowOff>
    </xdr:from>
    <xdr:to>
      <xdr:col>10</xdr:col>
      <xdr:colOff>1654968</xdr:colOff>
      <xdr:row>71</xdr:row>
      <xdr:rowOff>1476375</xdr:rowOff>
    </xdr:to>
    <xdr:pic>
      <xdr:nvPicPr>
        <xdr:cNvPr id="41" name="Imagen 40">
          <a:extLst>
            <a:ext uri="{FF2B5EF4-FFF2-40B4-BE49-F238E27FC236}">
              <a16:creationId xmlns:a16="http://schemas.microsoft.com/office/drawing/2014/main" id="{67E4099E-F43C-46FF-B384-BABF86734746}"/>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6553251" y="89170667"/>
          <a:ext cx="1369167" cy="154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297656</xdr:colOff>
      <xdr:row>71</xdr:row>
      <xdr:rowOff>1738313</xdr:rowOff>
    </xdr:from>
    <xdr:to>
      <xdr:col>10</xdr:col>
      <xdr:colOff>1464468</xdr:colOff>
      <xdr:row>71</xdr:row>
      <xdr:rowOff>2119312</xdr:rowOff>
    </xdr:to>
    <xdr:pic>
      <xdr:nvPicPr>
        <xdr:cNvPr id="42" name="Imagen 41">
          <a:extLst>
            <a:ext uri="{FF2B5EF4-FFF2-40B4-BE49-F238E27FC236}">
              <a16:creationId xmlns:a16="http://schemas.microsoft.com/office/drawing/2014/main" id="{D6A3DFC6-273E-4A19-B9CF-5F696556847E}"/>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6565106" y="89587388"/>
          <a:ext cx="1166812" cy="38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392906</xdr:colOff>
      <xdr:row>71</xdr:row>
      <xdr:rowOff>2250282</xdr:rowOff>
    </xdr:from>
    <xdr:to>
      <xdr:col>10</xdr:col>
      <xdr:colOff>1333500</xdr:colOff>
      <xdr:row>71</xdr:row>
      <xdr:rowOff>2559844</xdr:rowOff>
    </xdr:to>
    <xdr:pic>
      <xdr:nvPicPr>
        <xdr:cNvPr id="43" name="Imagen 42">
          <a:extLst>
            <a:ext uri="{FF2B5EF4-FFF2-40B4-BE49-F238E27FC236}">
              <a16:creationId xmlns:a16="http://schemas.microsoft.com/office/drawing/2014/main" id="{C1DC840C-AE81-4F0B-A073-47616DCCEF42}"/>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6660356" y="90099357"/>
          <a:ext cx="940594" cy="309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404812</xdr:colOff>
      <xdr:row>71</xdr:row>
      <xdr:rowOff>2714626</xdr:rowOff>
    </xdr:from>
    <xdr:to>
      <xdr:col>10</xdr:col>
      <xdr:colOff>1512094</xdr:colOff>
      <xdr:row>71</xdr:row>
      <xdr:rowOff>3107531</xdr:rowOff>
    </xdr:to>
    <xdr:pic>
      <xdr:nvPicPr>
        <xdr:cNvPr id="44" name="Imagen 43">
          <a:extLst>
            <a:ext uri="{FF2B5EF4-FFF2-40B4-BE49-F238E27FC236}">
              <a16:creationId xmlns:a16="http://schemas.microsoft.com/office/drawing/2014/main" id="{01140E5C-62A3-45C6-B2C1-7A686D146629}"/>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6672262" y="90563701"/>
          <a:ext cx="1107282" cy="392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452437</xdr:colOff>
      <xdr:row>71</xdr:row>
      <xdr:rowOff>3178969</xdr:rowOff>
    </xdr:from>
    <xdr:to>
      <xdr:col>10</xdr:col>
      <xdr:colOff>1452562</xdr:colOff>
      <xdr:row>71</xdr:row>
      <xdr:rowOff>3524250</xdr:rowOff>
    </xdr:to>
    <xdr:pic>
      <xdr:nvPicPr>
        <xdr:cNvPr id="45" name="Imagen 44">
          <a:extLst>
            <a:ext uri="{FF2B5EF4-FFF2-40B4-BE49-F238E27FC236}">
              <a16:creationId xmlns:a16="http://schemas.microsoft.com/office/drawing/2014/main" id="{9CEE34B7-348A-4E8C-95B6-92DD991E2C1E}"/>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6719887" y="91028044"/>
          <a:ext cx="1000125" cy="3452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321468</xdr:colOff>
      <xdr:row>71</xdr:row>
      <xdr:rowOff>3607594</xdr:rowOff>
    </xdr:from>
    <xdr:to>
      <xdr:col>10</xdr:col>
      <xdr:colOff>1202530</xdr:colOff>
      <xdr:row>71</xdr:row>
      <xdr:rowOff>3869530</xdr:rowOff>
    </xdr:to>
    <xdr:pic>
      <xdr:nvPicPr>
        <xdr:cNvPr id="46" name="Imagen 45">
          <a:extLst>
            <a:ext uri="{FF2B5EF4-FFF2-40B4-BE49-F238E27FC236}">
              <a16:creationId xmlns:a16="http://schemas.microsoft.com/office/drawing/2014/main" id="{569AA52D-84A8-4402-B022-32C364AD3E29}"/>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6588918" y="91456669"/>
          <a:ext cx="881062" cy="2619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178594</xdr:colOff>
      <xdr:row>71</xdr:row>
      <xdr:rowOff>4071939</xdr:rowOff>
    </xdr:from>
    <xdr:to>
      <xdr:col>10</xdr:col>
      <xdr:colOff>1666876</xdr:colOff>
      <xdr:row>71</xdr:row>
      <xdr:rowOff>4298157</xdr:rowOff>
    </xdr:to>
    <xdr:pic>
      <xdr:nvPicPr>
        <xdr:cNvPr id="47" name="Imagen 46">
          <a:extLst>
            <a:ext uri="{FF2B5EF4-FFF2-40B4-BE49-F238E27FC236}">
              <a16:creationId xmlns:a16="http://schemas.microsoft.com/office/drawing/2014/main" id="{DD63EB50-8FB2-47B8-B119-010876296B8F}"/>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446044" y="91921014"/>
          <a:ext cx="1488282" cy="2262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261936</xdr:colOff>
      <xdr:row>81</xdr:row>
      <xdr:rowOff>226220</xdr:rowOff>
    </xdr:from>
    <xdr:to>
      <xdr:col>10</xdr:col>
      <xdr:colOff>1750217</xdr:colOff>
      <xdr:row>81</xdr:row>
      <xdr:rowOff>1143000</xdr:rowOff>
    </xdr:to>
    <xdr:pic>
      <xdr:nvPicPr>
        <xdr:cNvPr id="48" name="Imagen 47">
          <a:extLst>
            <a:ext uri="{FF2B5EF4-FFF2-40B4-BE49-F238E27FC236}">
              <a16:creationId xmlns:a16="http://schemas.microsoft.com/office/drawing/2014/main" id="{91F16113-D58C-47E3-A0DE-15E23BE801DB}"/>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6529386" y="103277195"/>
          <a:ext cx="1488281" cy="91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107156</xdr:colOff>
      <xdr:row>84</xdr:row>
      <xdr:rowOff>119062</xdr:rowOff>
    </xdr:from>
    <xdr:to>
      <xdr:col>10</xdr:col>
      <xdr:colOff>1774031</xdr:colOff>
      <xdr:row>84</xdr:row>
      <xdr:rowOff>500061</xdr:rowOff>
    </xdr:to>
    <xdr:pic>
      <xdr:nvPicPr>
        <xdr:cNvPr id="49" name="Imagen 48">
          <a:extLst>
            <a:ext uri="{FF2B5EF4-FFF2-40B4-BE49-F238E27FC236}">
              <a16:creationId xmlns:a16="http://schemas.microsoft.com/office/drawing/2014/main" id="{59CC94FC-84CF-407A-B134-0AC6D7B911C4}"/>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6374606" y="109847062"/>
          <a:ext cx="1666875" cy="380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142875</xdr:colOff>
      <xdr:row>84</xdr:row>
      <xdr:rowOff>678656</xdr:rowOff>
    </xdr:from>
    <xdr:to>
      <xdr:col>10</xdr:col>
      <xdr:colOff>1107281</xdr:colOff>
      <xdr:row>84</xdr:row>
      <xdr:rowOff>1619250</xdr:rowOff>
    </xdr:to>
    <xdr:pic>
      <xdr:nvPicPr>
        <xdr:cNvPr id="50" name="Imagen 49">
          <a:extLst>
            <a:ext uri="{FF2B5EF4-FFF2-40B4-BE49-F238E27FC236}">
              <a16:creationId xmlns:a16="http://schemas.microsoft.com/office/drawing/2014/main" id="{EFC2B401-2083-4534-BFBD-AF64D39428E3}"/>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6410325" y="110406656"/>
          <a:ext cx="964406" cy="940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1321593</xdr:colOff>
      <xdr:row>84</xdr:row>
      <xdr:rowOff>702469</xdr:rowOff>
    </xdr:from>
    <xdr:to>
      <xdr:col>10</xdr:col>
      <xdr:colOff>1797843</xdr:colOff>
      <xdr:row>84</xdr:row>
      <xdr:rowOff>1547813</xdr:rowOff>
    </xdr:to>
    <xdr:pic>
      <xdr:nvPicPr>
        <xdr:cNvPr id="51" name="Imagen 50">
          <a:extLst>
            <a:ext uri="{FF2B5EF4-FFF2-40B4-BE49-F238E27FC236}">
              <a16:creationId xmlns:a16="http://schemas.microsoft.com/office/drawing/2014/main" id="{F819A770-9A84-4BCE-AB80-FA9DF7733F4C}"/>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7589043" y="110430469"/>
          <a:ext cx="476250" cy="845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273844</xdr:colOff>
      <xdr:row>85</xdr:row>
      <xdr:rowOff>95251</xdr:rowOff>
    </xdr:from>
    <xdr:to>
      <xdr:col>10</xdr:col>
      <xdr:colOff>1476375</xdr:colOff>
      <xdr:row>85</xdr:row>
      <xdr:rowOff>428625</xdr:rowOff>
    </xdr:to>
    <xdr:pic>
      <xdr:nvPicPr>
        <xdr:cNvPr id="52" name="Imagen 51">
          <a:extLst>
            <a:ext uri="{FF2B5EF4-FFF2-40B4-BE49-F238E27FC236}">
              <a16:creationId xmlns:a16="http://schemas.microsoft.com/office/drawing/2014/main" id="{136B0B43-825C-4A54-8C99-587624085EED}"/>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6541294" y="111623476"/>
          <a:ext cx="1202531" cy="333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190499</xdr:colOff>
      <xdr:row>85</xdr:row>
      <xdr:rowOff>535781</xdr:rowOff>
    </xdr:from>
    <xdr:to>
      <xdr:col>10</xdr:col>
      <xdr:colOff>1571624</xdr:colOff>
      <xdr:row>85</xdr:row>
      <xdr:rowOff>1178719</xdr:rowOff>
    </xdr:to>
    <xdr:pic>
      <xdr:nvPicPr>
        <xdr:cNvPr id="53" name="Imagen 52">
          <a:extLst>
            <a:ext uri="{FF2B5EF4-FFF2-40B4-BE49-F238E27FC236}">
              <a16:creationId xmlns:a16="http://schemas.microsoft.com/office/drawing/2014/main" id="{5C980F59-548B-46A7-B446-85BA32E2BE04}"/>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6457949" y="112064006"/>
          <a:ext cx="1381125" cy="6429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154781</xdr:colOff>
      <xdr:row>85</xdr:row>
      <xdr:rowOff>1297781</xdr:rowOff>
    </xdr:from>
    <xdr:to>
      <xdr:col>10</xdr:col>
      <xdr:colOff>904875</xdr:colOff>
      <xdr:row>85</xdr:row>
      <xdr:rowOff>2012155</xdr:rowOff>
    </xdr:to>
    <xdr:pic>
      <xdr:nvPicPr>
        <xdr:cNvPr id="54" name="Imagen 53">
          <a:extLst>
            <a:ext uri="{FF2B5EF4-FFF2-40B4-BE49-F238E27FC236}">
              <a16:creationId xmlns:a16="http://schemas.microsoft.com/office/drawing/2014/main" id="{F8873AF2-070A-46C9-899C-2E6DDB0C7B7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422231" y="112826006"/>
          <a:ext cx="750094" cy="714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964405</xdr:colOff>
      <xdr:row>85</xdr:row>
      <xdr:rowOff>1309689</xdr:rowOff>
    </xdr:from>
    <xdr:to>
      <xdr:col>10</xdr:col>
      <xdr:colOff>1738311</xdr:colOff>
      <xdr:row>85</xdr:row>
      <xdr:rowOff>2012156</xdr:rowOff>
    </xdr:to>
    <xdr:pic>
      <xdr:nvPicPr>
        <xdr:cNvPr id="55" name="Imagen 54">
          <a:extLst>
            <a:ext uri="{FF2B5EF4-FFF2-40B4-BE49-F238E27FC236}">
              <a16:creationId xmlns:a16="http://schemas.microsoft.com/office/drawing/2014/main" id="{7BF19C05-0295-4F9B-B262-45C0A05C8653}"/>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7231855" y="112837914"/>
          <a:ext cx="773906" cy="702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142874</xdr:colOff>
      <xdr:row>85</xdr:row>
      <xdr:rowOff>2131220</xdr:rowOff>
    </xdr:from>
    <xdr:to>
      <xdr:col>10</xdr:col>
      <xdr:colOff>916781</xdr:colOff>
      <xdr:row>85</xdr:row>
      <xdr:rowOff>2726532</xdr:rowOff>
    </xdr:to>
    <xdr:pic>
      <xdr:nvPicPr>
        <xdr:cNvPr id="56" name="Imagen 55">
          <a:extLst>
            <a:ext uri="{FF2B5EF4-FFF2-40B4-BE49-F238E27FC236}">
              <a16:creationId xmlns:a16="http://schemas.microsoft.com/office/drawing/2014/main" id="{4390A3FC-2695-4A66-91CD-7865FBA32878}"/>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6410324" y="113659445"/>
          <a:ext cx="773907" cy="595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1047751</xdr:colOff>
      <xdr:row>85</xdr:row>
      <xdr:rowOff>2131221</xdr:rowOff>
    </xdr:from>
    <xdr:to>
      <xdr:col>10</xdr:col>
      <xdr:colOff>1738313</xdr:colOff>
      <xdr:row>85</xdr:row>
      <xdr:rowOff>2726533</xdr:rowOff>
    </xdr:to>
    <xdr:pic>
      <xdr:nvPicPr>
        <xdr:cNvPr id="57" name="Imagen 56">
          <a:extLst>
            <a:ext uri="{FF2B5EF4-FFF2-40B4-BE49-F238E27FC236}">
              <a16:creationId xmlns:a16="http://schemas.microsoft.com/office/drawing/2014/main" id="{35AB838F-AB9C-428E-96ED-A0646FE802D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7315201" y="113659446"/>
          <a:ext cx="690562" cy="595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166687</xdr:colOff>
      <xdr:row>85</xdr:row>
      <xdr:rowOff>2833688</xdr:rowOff>
    </xdr:from>
    <xdr:to>
      <xdr:col>10</xdr:col>
      <xdr:colOff>666750</xdr:colOff>
      <xdr:row>85</xdr:row>
      <xdr:rowOff>3730748</xdr:rowOff>
    </xdr:to>
    <xdr:pic>
      <xdr:nvPicPr>
        <xdr:cNvPr id="58" name="Imagen 57">
          <a:extLst>
            <a:ext uri="{FF2B5EF4-FFF2-40B4-BE49-F238E27FC236}">
              <a16:creationId xmlns:a16="http://schemas.microsoft.com/office/drawing/2014/main" id="{16265354-DD01-415E-AC9A-C970DF80DB2B}"/>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6434137" y="114361913"/>
          <a:ext cx="500063" cy="897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202407</xdr:colOff>
      <xdr:row>85</xdr:row>
      <xdr:rowOff>3869532</xdr:rowOff>
    </xdr:from>
    <xdr:to>
      <xdr:col>10</xdr:col>
      <xdr:colOff>952501</xdr:colOff>
      <xdr:row>85</xdr:row>
      <xdr:rowOff>4429125</xdr:rowOff>
    </xdr:to>
    <xdr:pic>
      <xdr:nvPicPr>
        <xdr:cNvPr id="59" name="Imagen 58">
          <a:extLst>
            <a:ext uri="{FF2B5EF4-FFF2-40B4-BE49-F238E27FC236}">
              <a16:creationId xmlns:a16="http://schemas.microsoft.com/office/drawing/2014/main" id="{528A86E4-28AF-400A-A4D6-C9DC19B521AA}"/>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6469857" y="115397757"/>
          <a:ext cx="750094" cy="559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750094</xdr:colOff>
      <xdr:row>85</xdr:row>
      <xdr:rowOff>2833687</xdr:rowOff>
    </xdr:from>
    <xdr:to>
      <xdr:col>10</xdr:col>
      <xdr:colOff>1607344</xdr:colOff>
      <xdr:row>85</xdr:row>
      <xdr:rowOff>3702844</xdr:rowOff>
    </xdr:to>
    <xdr:pic>
      <xdr:nvPicPr>
        <xdr:cNvPr id="60" name="Imagen 59">
          <a:extLst>
            <a:ext uri="{FF2B5EF4-FFF2-40B4-BE49-F238E27FC236}">
              <a16:creationId xmlns:a16="http://schemas.microsoft.com/office/drawing/2014/main" id="{07BB3DC7-BDAF-493A-AD7F-9F345A8029C2}"/>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7017544" y="114361912"/>
          <a:ext cx="857250" cy="869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1023936</xdr:colOff>
      <xdr:row>85</xdr:row>
      <xdr:rowOff>3786187</xdr:rowOff>
    </xdr:from>
    <xdr:to>
      <xdr:col>10</xdr:col>
      <xdr:colOff>1750218</xdr:colOff>
      <xdr:row>85</xdr:row>
      <xdr:rowOff>4524375</xdr:rowOff>
    </xdr:to>
    <xdr:pic>
      <xdr:nvPicPr>
        <xdr:cNvPr id="61" name="Imagen 60">
          <a:extLst>
            <a:ext uri="{FF2B5EF4-FFF2-40B4-BE49-F238E27FC236}">
              <a16:creationId xmlns:a16="http://schemas.microsoft.com/office/drawing/2014/main" id="{508722DF-98A4-4D4A-8904-B0EA644AAC43}"/>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7291386" y="115314412"/>
          <a:ext cx="726282" cy="738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309561</xdr:colOff>
      <xdr:row>85</xdr:row>
      <xdr:rowOff>4595812</xdr:rowOff>
    </xdr:from>
    <xdr:to>
      <xdr:col>10</xdr:col>
      <xdr:colOff>1595436</xdr:colOff>
      <xdr:row>85</xdr:row>
      <xdr:rowOff>5179219</xdr:rowOff>
    </xdr:to>
    <xdr:pic>
      <xdr:nvPicPr>
        <xdr:cNvPr id="62" name="Imagen 61">
          <a:extLst>
            <a:ext uri="{FF2B5EF4-FFF2-40B4-BE49-F238E27FC236}">
              <a16:creationId xmlns:a16="http://schemas.microsoft.com/office/drawing/2014/main" id="{26E0E7D8-55A9-4BE4-8F67-A6EAAB8C5C6C}"/>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6577011" y="116124037"/>
          <a:ext cx="1285875" cy="5834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83342</xdr:colOff>
      <xdr:row>87</xdr:row>
      <xdr:rowOff>95250</xdr:rowOff>
    </xdr:from>
    <xdr:to>
      <xdr:col>10</xdr:col>
      <xdr:colOff>666749</xdr:colOff>
      <xdr:row>87</xdr:row>
      <xdr:rowOff>939654</xdr:rowOff>
    </xdr:to>
    <xdr:pic>
      <xdr:nvPicPr>
        <xdr:cNvPr id="63" name="Imagen 62">
          <a:extLst>
            <a:ext uri="{FF2B5EF4-FFF2-40B4-BE49-F238E27FC236}">
              <a16:creationId xmlns:a16="http://schemas.microsoft.com/office/drawing/2014/main" id="{4B9C1FE9-30E9-4CEE-8A81-43DC1F3FB132}"/>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6350792" y="118519575"/>
          <a:ext cx="583407" cy="844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738187</xdr:colOff>
      <xdr:row>87</xdr:row>
      <xdr:rowOff>71438</xdr:rowOff>
    </xdr:from>
    <xdr:to>
      <xdr:col>10</xdr:col>
      <xdr:colOff>1726407</xdr:colOff>
      <xdr:row>87</xdr:row>
      <xdr:rowOff>952500</xdr:rowOff>
    </xdr:to>
    <xdr:pic>
      <xdr:nvPicPr>
        <xdr:cNvPr id="64" name="Imagen 63">
          <a:extLst>
            <a:ext uri="{FF2B5EF4-FFF2-40B4-BE49-F238E27FC236}">
              <a16:creationId xmlns:a16="http://schemas.microsoft.com/office/drawing/2014/main" id="{C4551814-B778-4572-B962-4F1C64B1280D}"/>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7005637" y="118495763"/>
          <a:ext cx="988220" cy="8810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107155</xdr:colOff>
      <xdr:row>87</xdr:row>
      <xdr:rowOff>1000124</xdr:rowOff>
    </xdr:from>
    <xdr:to>
      <xdr:col>10</xdr:col>
      <xdr:colOff>952499</xdr:colOff>
      <xdr:row>87</xdr:row>
      <xdr:rowOff>1893093</xdr:rowOff>
    </xdr:to>
    <xdr:pic>
      <xdr:nvPicPr>
        <xdr:cNvPr id="65" name="Imagen 64">
          <a:extLst>
            <a:ext uri="{FF2B5EF4-FFF2-40B4-BE49-F238E27FC236}">
              <a16:creationId xmlns:a16="http://schemas.microsoft.com/office/drawing/2014/main" id="{19EFD613-D791-41EE-994F-FA75C18EDF4A}"/>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6374605" y="119424449"/>
          <a:ext cx="845344" cy="8929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1071563</xdr:colOff>
      <xdr:row>87</xdr:row>
      <xdr:rowOff>1047749</xdr:rowOff>
    </xdr:from>
    <xdr:to>
      <xdr:col>10</xdr:col>
      <xdr:colOff>1690687</xdr:colOff>
      <xdr:row>87</xdr:row>
      <xdr:rowOff>1857374</xdr:rowOff>
    </xdr:to>
    <xdr:pic>
      <xdr:nvPicPr>
        <xdr:cNvPr id="66" name="Imagen 65">
          <a:extLst>
            <a:ext uri="{FF2B5EF4-FFF2-40B4-BE49-F238E27FC236}">
              <a16:creationId xmlns:a16="http://schemas.microsoft.com/office/drawing/2014/main" id="{13C438FD-CCEC-47FB-95B3-F467623AAF4D}"/>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7339013" y="119472074"/>
          <a:ext cx="619124" cy="80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130967</xdr:colOff>
      <xdr:row>89</xdr:row>
      <xdr:rowOff>202407</xdr:rowOff>
    </xdr:from>
    <xdr:to>
      <xdr:col>10</xdr:col>
      <xdr:colOff>1643062</xdr:colOff>
      <xdr:row>89</xdr:row>
      <xdr:rowOff>785812</xdr:rowOff>
    </xdr:to>
    <xdr:pic>
      <xdr:nvPicPr>
        <xdr:cNvPr id="67" name="Imagen 66">
          <a:extLst>
            <a:ext uri="{FF2B5EF4-FFF2-40B4-BE49-F238E27FC236}">
              <a16:creationId xmlns:a16="http://schemas.microsoft.com/office/drawing/2014/main" id="{50C2C260-3251-4AD0-8EFF-A6DD73B18E7B}"/>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6398417" y="122017632"/>
          <a:ext cx="1512095" cy="583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988218</xdr:colOff>
      <xdr:row>91</xdr:row>
      <xdr:rowOff>476249</xdr:rowOff>
    </xdr:from>
    <xdr:to>
      <xdr:col>10</xdr:col>
      <xdr:colOff>1726405</xdr:colOff>
      <xdr:row>91</xdr:row>
      <xdr:rowOff>1666874</xdr:rowOff>
    </xdr:to>
    <xdr:pic>
      <xdr:nvPicPr>
        <xdr:cNvPr id="68" name="Imagen 67">
          <a:extLst>
            <a:ext uri="{FF2B5EF4-FFF2-40B4-BE49-F238E27FC236}">
              <a16:creationId xmlns:a16="http://schemas.microsoft.com/office/drawing/2014/main" id="{51A1B6F4-C863-42C6-89C0-159CC0E603E8}"/>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7255668" y="124406024"/>
          <a:ext cx="738187"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214312</xdr:colOff>
      <xdr:row>91</xdr:row>
      <xdr:rowOff>476250</xdr:rowOff>
    </xdr:from>
    <xdr:to>
      <xdr:col>10</xdr:col>
      <xdr:colOff>892967</xdr:colOff>
      <xdr:row>91</xdr:row>
      <xdr:rowOff>1643062</xdr:rowOff>
    </xdr:to>
    <xdr:pic>
      <xdr:nvPicPr>
        <xdr:cNvPr id="69" name="Imagen 68">
          <a:extLst>
            <a:ext uri="{FF2B5EF4-FFF2-40B4-BE49-F238E27FC236}">
              <a16:creationId xmlns:a16="http://schemas.microsoft.com/office/drawing/2014/main" id="{44457E28-C1E8-4480-9EAA-331A04FD5FC4}"/>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6481762" y="124406025"/>
          <a:ext cx="678655" cy="11668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130967</xdr:colOff>
      <xdr:row>92</xdr:row>
      <xdr:rowOff>202406</xdr:rowOff>
    </xdr:from>
    <xdr:to>
      <xdr:col>10</xdr:col>
      <xdr:colOff>1724024</xdr:colOff>
      <xdr:row>92</xdr:row>
      <xdr:rowOff>1416843</xdr:rowOff>
    </xdr:to>
    <xdr:pic>
      <xdr:nvPicPr>
        <xdr:cNvPr id="70" name="Imagen 69">
          <a:extLst>
            <a:ext uri="{FF2B5EF4-FFF2-40B4-BE49-F238E27FC236}">
              <a16:creationId xmlns:a16="http://schemas.microsoft.com/office/drawing/2014/main" id="{05C2416C-621C-4EB3-9FCC-7D85A161BB41}"/>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6398417" y="126199106"/>
          <a:ext cx="1593057" cy="12144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71438</xdr:colOff>
      <xdr:row>98</xdr:row>
      <xdr:rowOff>47624</xdr:rowOff>
    </xdr:from>
    <xdr:to>
      <xdr:col>10</xdr:col>
      <xdr:colOff>904875</xdr:colOff>
      <xdr:row>98</xdr:row>
      <xdr:rowOff>714375</xdr:rowOff>
    </xdr:to>
    <xdr:pic>
      <xdr:nvPicPr>
        <xdr:cNvPr id="71" name="Imagen 70">
          <a:extLst>
            <a:ext uri="{FF2B5EF4-FFF2-40B4-BE49-F238E27FC236}">
              <a16:creationId xmlns:a16="http://schemas.microsoft.com/office/drawing/2014/main" id="{FE1BF374-BF9D-4623-9A95-9EA8022C1A16}"/>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6338888" y="132864224"/>
          <a:ext cx="833437" cy="666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988219</xdr:colOff>
      <xdr:row>98</xdr:row>
      <xdr:rowOff>83343</xdr:rowOff>
    </xdr:from>
    <xdr:to>
      <xdr:col>10</xdr:col>
      <xdr:colOff>1702593</xdr:colOff>
      <xdr:row>98</xdr:row>
      <xdr:rowOff>761998</xdr:rowOff>
    </xdr:to>
    <xdr:pic>
      <xdr:nvPicPr>
        <xdr:cNvPr id="72" name="Imagen 71">
          <a:extLst>
            <a:ext uri="{FF2B5EF4-FFF2-40B4-BE49-F238E27FC236}">
              <a16:creationId xmlns:a16="http://schemas.microsoft.com/office/drawing/2014/main" id="{6A8675E8-F707-42E0-A87A-4C556DF6DC58}"/>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7255669" y="132899943"/>
          <a:ext cx="714374" cy="678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214306</xdr:colOff>
      <xdr:row>98</xdr:row>
      <xdr:rowOff>869156</xdr:rowOff>
    </xdr:from>
    <xdr:to>
      <xdr:col>10</xdr:col>
      <xdr:colOff>1500187</xdr:colOff>
      <xdr:row>98</xdr:row>
      <xdr:rowOff>1452563</xdr:rowOff>
    </xdr:to>
    <xdr:pic>
      <xdr:nvPicPr>
        <xdr:cNvPr id="73" name="Imagen 72">
          <a:extLst>
            <a:ext uri="{FF2B5EF4-FFF2-40B4-BE49-F238E27FC236}">
              <a16:creationId xmlns:a16="http://schemas.microsoft.com/office/drawing/2014/main" id="{CE1D97D3-4533-430F-99EA-9DCD3D669109}"/>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flipH="1">
          <a:off x="6481756" y="133685756"/>
          <a:ext cx="1285881" cy="5834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142876</xdr:colOff>
      <xdr:row>110</xdr:row>
      <xdr:rowOff>83343</xdr:rowOff>
    </xdr:from>
    <xdr:to>
      <xdr:col>10</xdr:col>
      <xdr:colOff>1095376</xdr:colOff>
      <xdr:row>110</xdr:row>
      <xdr:rowOff>583406</xdr:rowOff>
    </xdr:to>
    <xdr:pic>
      <xdr:nvPicPr>
        <xdr:cNvPr id="74" name="Imagen 73">
          <a:extLst>
            <a:ext uri="{FF2B5EF4-FFF2-40B4-BE49-F238E27FC236}">
              <a16:creationId xmlns:a16="http://schemas.microsoft.com/office/drawing/2014/main" id="{C9D0B581-21C0-44D0-8DA9-274ABAFE113A}"/>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6410326" y="151111743"/>
          <a:ext cx="952500" cy="5000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214311</xdr:colOff>
      <xdr:row>110</xdr:row>
      <xdr:rowOff>631032</xdr:rowOff>
    </xdr:from>
    <xdr:to>
      <xdr:col>10</xdr:col>
      <xdr:colOff>964405</xdr:colOff>
      <xdr:row>110</xdr:row>
      <xdr:rowOff>976313</xdr:rowOff>
    </xdr:to>
    <xdr:pic>
      <xdr:nvPicPr>
        <xdr:cNvPr id="75" name="Imagen 74">
          <a:extLst>
            <a:ext uri="{FF2B5EF4-FFF2-40B4-BE49-F238E27FC236}">
              <a16:creationId xmlns:a16="http://schemas.microsoft.com/office/drawing/2014/main" id="{D35EA742-0AE1-4432-B335-08EF4520521F}"/>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6481761" y="151659432"/>
          <a:ext cx="750094" cy="3452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71436</xdr:colOff>
      <xdr:row>110</xdr:row>
      <xdr:rowOff>1190625</xdr:rowOff>
    </xdr:from>
    <xdr:to>
      <xdr:col>10</xdr:col>
      <xdr:colOff>1595436</xdr:colOff>
      <xdr:row>110</xdr:row>
      <xdr:rowOff>1654968</xdr:rowOff>
    </xdr:to>
    <xdr:pic>
      <xdr:nvPicPr>
        <xdr:cNvPr id="76" name="Imagen 75">
          <a:extLst>
            <a:ext uri="{FF2B5EF4-FFF2-40B4-BE49-F238E27FC236}">
              <a16:creationId xmlns:a16="http://schemas.microsoft.com/office/drawing/2014/main" id="{FCD7BF17-08D3-4E3E-8AC3-94B5169EDD11}"/>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6338886" y="152219025"/>
          <a:ext cx="1524000" cy="464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35719</xdr:colOff>
      <xdr:row>112</xdr:row>
      <xdr:rowOff>83345</xdr:rowOff>
    </xdr:from>
    <xdr:to>
      <xdr:col>10</xdr:col>
      <xdr:colOff>1571625</xdr:colOff>
      <xdr:row>112</xdr:row>
      <xdr:rowOff>285750</xdr:rowOff>
    </xdr:to>
    <xdr:pic>
      <xdr:nvPicPr>
        <xdr:cNvPr id="77" name="Imagen 76">
          <a:extLst>
            <a:ext uri="{FF2B5EF4-FFF2-40B4-BE49-F238E27FC236}">
              <a16:creationId xmlns:a16="http://schemas.microsoft.com/office/drawing/2014/main" id="{16CD77F0-0388-4F46-A704-7273E986B3A1}"/>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6303169" y="153340595"/>
          <a:ext cx="1535906" cy="202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59531</xdr:colOff>
      <xdr:row>113</xdr:row>
      <xdr:rowOff>83345</xdr:rowOff>
    </xdr:from>
    <xdr:to>
      <xdr:col>10</xdr:col>
      <xdr:colOff>1690687</xdr:colOff>
      <xdr:row>113</xdr:row>
      <xdr:rowOff>1047749</xdr:rowOff>
    </xdr:to>
    <xdr:pic>
      <xdr:nvPicPr>
        <xdr:cNvPr id="78" name="Imagen 77">
          <a:extLst>
            <a:ext uri="{FF2B5EF4-FFF2-40B4-BE49-F238E27FC236}">
              <a16:creationId xmlns:a16="http://schemas.microsoft.com/office/drawing/2014/main" id="{3285DD1F-3BB1-4F7F-BFAE-726CA6D79674}"/>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6326981" y="153740645"/>
          <a:ext cx="1631156" cy="964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71436</xdr:colOff>
      <xdr:row>113</xdr:row>
      <xdr:rowOff>1250157</xdr:rowOff>
    </xdr:from>
    <xdr:to>
      <xdr:col>10</xdr:col>
      <xdr:colOff>1702593</xdr:colOff>
      <xdr:row>113</xdr:row>
      <xdr:rowOff>1988344</xdr:rowOff>
    </xdr:to>
    <xdr:pic>
      <xdr:nvPicPr>
        <xdr:cNvPr id="79" name="Imagen 78">
          <a:extLst>
            <a:ext uri="{FF2B5EF4-FFF2-40B4-BE49-F238E27FC236}">
              <a16:creationId xmlns:a16="http://schemas.microsoft.com/office/drawing/2014/main" id="{3A0A7C95-9F6C-4A88-BD75-CDCDB96FEC18}"/>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6338886" y="154907457"/>
          <a:ext cx="1631157" cy="7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130970</xdr:colOff>
      <xdr:row>115</xdr:row>
      <xdr:rowOff>154781</xdr:rowOff>
    </xdr:from>
    <xdr:to>
      <xdr:col>10</xdr:col>
      <xdr:colOff>1512094</xdr:colOff>
      <xdr:row>115</xdr:row>
      <xdr:rowOff>666751</xdr:rowOff>
    </xdr:to>
    <xdr:pic>
      <xdr:nvPicPr>
        <xdr:cNvPr id="80" name="Imagen 79">
          <a:extLst>
            <a:ext uri="{FF2B5EF4-FFF2-40B4-BE49-F238E27FC236}">
              <a16:creationId xmlns:a16="http://schemas.microsoft.com/office/drawing/2014/main" id="{A229E722-C8A0-4FF9-847D-8003C9E07A51}"/>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6398420" y="157260131"/>
          <a:ext cx="1381124" cy="511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226219</xdr:colOff>
      <xdr:row>115</xdr:row>
      <xdr:rowOff>714376</xdr:rowOff>
    </xdr:from>
    <xdr:to>
      <xdr:col>10</xdr:col>
      <xdr:colOff>678656</xdr:colOff>
      <xdr:row>115</xdr:row>
      <xdr:rowOff>1476376</xdr:rowOff>
    </xdr:to>
    <xdr:pic>
      <xdr:nvPicPr>
        <xdr:cNvPr id="81" name="Imagen 80">
          <a:extLst>
            <a:ext uri="{FF2B5EF4-FFF2-40B4-BE49-F238E27FC236}">
              <a16:creationId xmlns:a16="http://schemas.microsoft.com/office/drawing/2014/main" id="{1953722F-9D66-451F-9950-92178642A6D5}"/>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6493669" y="157819726"/>
          <a:ext cx="452437"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988218</xdr:colOff>
      <xdr:row>115</xdr:row>
      <xdr:rowOff>762001</xdr:rowOff>
    </xdr:from>
    <xdr:to>
      <xdr:col>10</xdr:col>
      <xdr:colOff>1559718</xdr:colOff>
      <xdr:row>115</xdr:row>
      <xdr:rowOff>1428751</xdr:rowOff>
    </xdr:to>
    <xdr:pic>
      <xdr:nvPicPr>
        <xdr:cNvPr id="82" name="Imagen 81">
          <a:extLst>
            <a:ext uri="{FF2B5EF4-FFF2-40B4-BE49-F238E27FC236}">
              <a16:creationId xmlns:a16="http://schemas.microsoft.com/office/drawing/2014/main" id="{E87021A0-9BB9-441C-8256-8E11E8DF001E}"/>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7255668" y="157867351"/>
          <a:ext cx="571500"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95248</xdr:colOff>
      <xdr:row>115</xdr:row>
      <xdr:rowOff>1643065</xdr:rowOff>
    </xdr:from>
    <xdr:to>
      <xdr:col>10</xdr:col>
      <xdr:colOff>583405</xdr:colOff>
      <xdr:row>115</xdr:row>
      <xdr:rowOff>2500315</xdr:rowOff>
    </xdr:to>
    <xdr:pic>
      <xdr:nvPicPr>
        <xdr:cNvPr id="83" name="Imagen 82">
          <a:extLst>
            <a:ext uri="{FF2B5EF4-FFF2-40B4-BE49-F238E27FC236}">
              <a16:creationId xmlns:a16="http://schemas.microsoft.com/office/drawing/2014/main" id="{F5F1FD21-FB5B-436B-8B52-7C5466FC4F14}"/>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6362698" y="158748415"/>
          <a:ext cx="488157"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1034217</xdr:colOff>
      <xdr:row>115</xdr:row>
      <xdr:rowOff>1608350</xdr:rowOff>
    </xdr:from>
    <xdr:to>
      <xdr:col>10</xdr:col>
      <xdr:colOff>1476374</xdr:colOff>
      <xdr:row>115</xdr:row>
      <xdr:rowOff>2500314</xdr:rowOff>
    </xdr:to>
    <xdr:pic>
      <xdr:nvPicPr>
        <xdr:cNvPr id="84" name="Imagen 83">
          <a:extLst>
            <a:ext uri="{FF2B5EF4-FFF2-40B4-BE49-F238E27FC236}">
              <a16:creationId xmlns:a16="http://schemas.microsoft.com/office/drawing/2014/main" id="{2FE415B6-5221-48E9-9D2E-FB13FB632684}"/>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7301667" y="158713700"/>
          <a:ext cx="442157" cy="891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119064</xdr:colOff>
      <xdr:row>116</xdr:row>
      <xdr:rowOff>130968</xdr:rowOff>
    </xdr:from>
    <xdr:to>
      <xdr:col>10</xdr:col>
      <xdr:colOff>571499</xdr:colOff>
      <xdr:row>116</xdr:row>
      <xdr:rowOff>1091239</xdr:rowOff>
    </xdr:to>
    <xdr:pic>
      <xdr:nvPicPr>
        <xdr:cNvPr id="85" name="Imagen 84">
          <a:extLst>
            <a:ext uri="{FF2B5EF4-FFF2-40B4-BE49-F238E27FC236}">
              <a16:creationId xmlns:a16="http://schemas.microsoft.com/office/drawing/2014/main" id="{12DB925B-CBF3-4B58-AD94-1748C722322E}"/>
            </a:ext>
          </a:extLst>
        </xdr:cNvPr>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6386514" y="159808068"/>
          <a:ext cx="452435" cy="960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904873</xdr:colOff>
      <xdr:row>116</xdr:row>
      <xdr:rowOff>119063</xdr:rowOff>
    </xdr:from>
    <xdr:to>
      <xdr:col>10</xdr:col>
      <xdr:colOff>1714500</xdr:colOff>
      <xdr:row>116</xdr:row>
      <xdr:rowOff>821531</xdr:rowOff>
    </xdr:to>
    <xdr:pic>
      <xdr:nvPicPr>
        <xdr:cNvPr id="86" name="Imagen 85">
          <a:extLst>
            <a:ext uri="{FF2B5EF4-FFF2-40B4-BE49-F238E27FC236}">
              <a16:creationId xmlns:a16="http://schemas.microsoft.com/office/drawing/2014/main" id="{DC6FA651-C221-4C65-945D-95FF36BAFB70}"/>
            </a:ext>
          </a:extLst>
        </xdr:cNvPr>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7172323" y="159796163"/>
          <a:ext cx="809627" cy="7024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72773</xdr:colOff>
      <xdr:row>116</xdr:row>
      <xdr:rowOff>1250279</xdr:rowOff>
    </xdr:from>
    <xdr:to>
      <xdr:col>10</xdr:col>
      <xdr:colOff>794828</xdr:colOff>
      <xdr:row>116</xdr:row>
      <xdr:rowOff>1916906</xdr:rowOff>
    </xdr:to>
    <xdr:pic>
      <xdr:nvPicPr>
        <xdr:cNvPr id="87" name="Imagen 86">
          <a:extLst>
            <a:ext uri="{FF2B5EF4-FFF2-40B4-BE49-F238E27FC236}">
              <a16:creationId xmlns:a16="http://schemas.microsoft.com/office/drawing/2014/main" id="{8718D447-D81E-4C5B-A752-26BC6DBE7645}"/>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flipH="1">
          <a:off x="6340223" y="160927379"/>
          <a:ext cx="722055" cy="666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1059655</xdr:colOff>
      <xdr:row>116</xdr:row>
      <xdr:rowOff>1071563</xdr:rowOff>
    </xdr:from>
    <xdr:to>
      <xdr:col>10</xdr:col>
      <xdr:colOff>1631156</xdr:colOff>
      <xdr:row>116</xdr:row>
      <xdr:rowOff>2047875</xdr:rowOff>
    </xdr:to>
    <xdr:pic>
      <xdr:nvPicPr>
        <xdr:cNvPr id="88" name="Imagen 87">
          <a:extLst>
            <a:ext uri="{FF2B5EF4-FFF2-40B4-BE49-F238E27FC236}">
              <a16:creationId xmlns:a16="http://schemas.microsoft.com/office/drawing/2014/main" id="{27D0A195-9834-420C-BD4F-6AAFEB955138}"/>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7327105" y="160748663"/>
          <a:ext cx="571501" cy="9763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333374</xdr:colOff>
      <xdr:row>118</xdr:row>
      <xdr:rowOff>89378</xdr:rowOff>
    </xdr:from>
    <xdr:to>
      <xdr:col>10</xdr:col>
      <xdr:colOff>1654967</xdr:colOff>
      <xdr:row>118</xdr:row>
      <xdr:rowOff>750093</xdr:rowOff>
    </xdr:to>
    <xdr:pic>
      <xdr:nvPicPr>
        <xdr:cNvPr id="89" name="Imagen 88">
          <a:extLst>
            <a:ext uri="{FF2B5EF4-FFF2-40B4-BE49-F238E27FC236}">
              <a16:creationId xmlns:a16="http://schemas.microsoft.com/office/drawing/2014/main" id="{E1DAA800-DE70-4C7E-B5B1-C5599621C82C}"/>
            </a:ext>
          </a:extLst>
        </xdr:cNvPr>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6600824" y="162214403"/>
          <a:ext cx="1321593" cy="6607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190622</xdr:colOff>
      <xdr:row>118</xdr:row>
      <xdr:rowOff>866623</xdr:rowOff>
    </xdr:from>
    <xdr:to>
      <xdr:col>10</xdr:col>
      <xdr:colOff>1523999</xdr:colOff>
      <xdr:row>118</xdr:row>
      <xdr:rowOff>1833562</xdr:rowOff>
    </xdr:to>
    <xdr:pic>
      <xdr:nvPicPr>
        <xdr:cNvPr id="90" name="Imagen 89">
          <a:extLst>
            <a:ext uri="{FF2B5EF4-FFF2-40B4-BE49-F238E27FC236}">
              <a16:creationId xmlns:a16="http://schemas.microsoft.com/office/drawing/2014/main" id="{3658D699-6AC1-466B-81F7-A7D85C1FFC6C}"/>
            </a:ext>
          </a:extLst>
        </xdr:cNvPr>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6458072" y="162991648"/>
          <a:ext cx="1333377" cy="9669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380539</xdr:colOff>
      <xdr:row>119</xdr:row>
      <xdr:rowOff>35717</xdr:rowOff>
    </xdr:from>
    <xdr:to>
      <xdr:col>10</xdr:col>
      <xdr:colOff>1254624</xdr:colOff>
      <xdr:row>119</xdr:row>
      <xdr:rowOff>392906</xdr:rowOff>
    </xdr:to>
    <xdr:pic>
      <xdr:nvPicPr>
        <xdr:cNvPr id="91" name="Imagen 90">
          <a:extLst>
            <a:ext uri="{FF2B5EF4-FFF2-40B4-BE49-F238E27FC236}">
              <a16:creationId xmlns:a16="http://schemas.microsoft.com/office/drawing/2014/main" id="{EB52C8E8-4652-40FF-B891-DEB42E3B153D}"/>
            </a:ext>
          </a:extLst>
        </xdr:cNvPr>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6647989" y="164694392"/>
          <a:ext cx="874085" cy="3571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154781</xdr:colOff>
      <xdr:row>120</xdr:row>
      <xdr:rowOff>122243</xdr:rowOff>
    </xdr:from>
    <xdr:to>
      <xdr:col>10</xdr:col>
      <xdr:colOff>714374</xdr:colOff>
      <xdr:row>120</xdr:row>
      <xdr:rowOff>761999</xdr:rowOff>
    </xdr:to>
    <xdr:pic>
      <xdr:nvPicPr>
        <xdr:cNvPr id="92" name="Imagen 91">
          <a:extLst>
            <a:ext uri="{FF2B5EF4-FFF2-40B4-BE49-F238E27FC236}">
              <a16:creationId xmlns:a16="http://schemas.microsoft.com/office/drawing/2014/main" id="{84D5E95D-8391-4F73-A39F-78EFA65CBE67}"/>
            </a:ext>
          </a:extLst>
        </xdr:cNvPr>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6422231" y="165219068"/>
          <a:ext cx="559593" cy="639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857249</xdr:colOff>
      <xdr:row>120</xdr:row>
      <xdr:rowOff>90361</xdr:rowOff>
    </xdr:from>
    <xdr:to>
      <xdr:col>10</xdr:col>
      <xdr:colOff>1607343</xdr:colOff>
      <xdr:row>120</xdr:row>
      <xdr:rowOff>738186</xdr:rowOff>
    </xdr:to>
    <xdr:pic>
      <xdr:nvPicPr>
        <xdr:cNvPr id="93" name="Imagen 92">
          <a:extLst>
            <a:ext uri="{FF2B5EF4-FFF2-40B4-BE49-F238E27FC236}">
              <a16:creationId xmlns:a16="http://schemas.microsoft.com/office/drawing/2014/main" id="{703F42B1-D358-4606-BD0B-0C8ED9467791}"/>
            </a:ext>
          </a:extLst>
        </xdr:cNvPr>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7124699" y="165187186"/>
          <a:ext cx="750094" cy="64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291935</xdr:colOff>
      <xdr:row>121</xdr:row>
      <xdr:rowOff>119066</xdr:rowOff>
    </xdr:from>
    <xdr:to>
      <xdr:col>10</xdr:col>
      <xdr:colOff>1762124</xdr:colOff>
      <xdr:row>121</xdr:row>
      <xdr:rowOff>892970</xdr:rowOff>
    </xdr:to>
    <xdr:pic>
      <xdr:nvPicPr>
        <xdr:cNvPr id="94" name="Imagen 93">
          <a:extLst>
            <a:ext uri="{FF2B5EF4-FFF2-40B4-BE49-F238E27FC236}">
              <a16:creationId xmlns:a16="http://schemas.microsoft.com/office/drawing/2014/main" id="{CE23E4F5-6487-44C4-948B-954C3B32BE33}"/>
            </a:ext>
          </a:extLst>
        </xdr:cNvPr>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6559385" y="166244591"/>
          <a:ext cx="1470189" cy="773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226218</xdr:colOff>
      <xdr:row>122</xdr:row>
      <xdr:rowOff>250032</xdr:rowOff>
    </xdr:from>
    <xdr:to>
      <xdr:col>10</xdr:col>
      <xdr:colOff>1678782</xdr:colOff>
      <xdr:row>122</xdr:row>
      <xdr:rowOff>678656</xdr:rowOff>
    </xdr:to>
    <xdr:pic>
      <xdr:nvPicPr>
        <xdr:cNvPr id="95" name="Imagen 94">
          <a:extLst>
            <a:ext uri="{FF2B5EF4-FFF2-40B4-BE49-F238E27FC236}">
              <a16:creationId xmlns:a16="http://schemas.microsoft.com/office/drawing/2014/main" id="{6C4D26BC-6E50-4ED8-92C7-830B662699BC}"/>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6493668" y="167413782"/>
          <a:ext cx="1452564" cy="428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381000</xdr:colOff>
      <xdr:row>123</xdr:row>
      <xdr:rowOff>750094</xdr:rowOff>
    </xdr:from>
    <xdr:to>
      <xdr:col>10</xdr:col>
      <xdr:colOff>1154906</xdr:colOff>
      <xdr:row>123</xdr:row>
      <xdr:rowOff>988218</xdr:rowOff>
    </xdr:to>
    <xdr:pic>
      <xdr:nvPicPr>
        <xdr:cNvPr id="96" name="Imagen 95">
          <a:extLst>
            <a:ext uri="{FF2B5EF4-FFF2-40B4-BE49-F238E27FC236}">
              <a16:creationId xmlns:a16="http://schemas.microsoft.com/office/drawing/2014/main" id="{37DE9C73-7F6E-43B4-9761-2FEFEAE6265E}"/>
            </a:ext>
          </a:extLst>
        </xdr:cNvPr>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6648450" y="168818719"/>
          <a:ext cx="773906" cy="238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156465</xdr:colOff>
      <xdr:row>123</xdr:row>
      <xdr:rowOff>73431</xdr:rowOff>
    </xdr:from>
    <xdr:to>
      <xdr:col>10</xdr:col>
      <xdr:colOff>938210</xdr:colOff>
      <xdr:row>123</xdr:row>
      <xdr:rowOff>500062</xdr:rowOff>
    </xdr:to>
    <xdr:pic>
      <xdr:nvPicPr>
        <xdr:cNvPr id="97" name="Imagen 96">
          <a:extLst>
            <a:ext uri="{FF2B5EF4-FFF2-40B4-BE49-F238E27FC236}">
              <a16:creationId xmlns:a16="http://schemas.microsoft.com/office/drawing/2014/main" id="{385ED70C-1257-47A0-B545-EDD9497ABDF6}"/>
            </a:ext>
          </a:extLst>
        </xdr:cNvPr>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6423915" y="168142056"/>
          <a:ext cx="781745" cy="426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1166812</xdr:colOff>
      <xdr:row>123</xdr:row>
      <xdr:rowOff>156844</xdr:rowOff>
    </xdr:from>
    <xdr:to>
      <xdr:col>10</xdr:col>
      <xdr:colOff>1500187</xdr:colOff>
      <xdr:row>123</xdr:row>
      <xdr:rowOff>732236</xdr:rowOff>
    </xdr:to>
    <xdr:pic>
      <xdr:nvPicPr>
        <xdr:cNvPr id="98" name="Imagen 97">
          <a:extLst>
            <a:ext uri="{FF2B5EF4-FFF2-40B4-BE49-F238E27FC236}">
              <a16:creationId xmlns:a16="http://schemas.microsoft.com/office/drawing/2014/main" id="{4F408069-52DF-4D74-A51C-B634D2DA185A}"/>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7434262" y="168225469"/>
          <a:ext cx="333375" cy="5753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178592</xdr:colOff>
      <xdr:row>124</xdr:row>
      <xdr:rowOff>178593</xdr:rowOff>
    </xdr:from>
    <xdr:to>
      <xdr:col>10</xdr:col>
      <xdr:colOff>1643061</xdr:colOff>
      <xdr:row>124</xdr:row>
      <xdr:rowOff>809625</xdr:rowOff>
    </xdr:to>
    <xdr:pic>
      <xdr:nvPicPr>
        <xdr:cNvPr id="99" name="Imagen 98">
          <a:extLst>
            <a:ext uri="{FF2B5EF4-FFF2-40B4-BE49-F238E27FC236}">
              <a16:creationId xmlns:a16="http://schemas.microsoft.com/office/drawing/2014/main" id="{B4AF6157-7BA4-4419-A923-A9A4F387426D}"/>
            </a:ext>
          </a:extLst>
        </xdr:cNvPr>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6446042" y="169304493"/>
          <a:ext cx="1464469" cy="6310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213737</xdr:colOff>
      <xdr:row>125</xdr:row>
      <xdr:rowOff>45831</xdr:rowOff>
    </xdr:from>
    <xdr:to>
      <xdr:col>10</xdr:col>
      <xdr:colOff>1690686</xdr:colOff>
      <xdr:row>125</xdr:row>
      <xdr:rowOff>345281</xdr:rowOff>
    </xdr:to>
    <xdr:pic>
      <xdr:nvPicPr>
        <xdr:cNvPr id="100" name="Imagen 99">
          <a:extLst>
            <a:ext uri="{FF2B5EF4-FFF2-40B4-BE49-F238E27FC236}">
              <a16:creationId xmlns:a16="http://schemas.microsoft.com/office/drawing/2014/main" id="{964412A9-EB6B-41BE-8B84-6AA44EA40CE2}"/>
            </a:ext>
          </a:extLst>
        </xdr:cNvP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6481187" y="170229006"/>
          <a:ext cx="1476949" cy="299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273843</xdr:colOff>
      <xdr:row>125</xdr:row>
      <xdr:rowOff>380473</xdr:rowOff>
    </xdr:from>
    <xdr:to>
      <xdr:col>10</xdr:col>
      <xdr:colOff>1345406</xdr:colOff>
      <xdr:row>125</xdr:row>
      <xdr:rowOff>1000124</xdr:rowOff>
    </xdr:to>
    <xdr:pic>
      <xdr:nvPicPr>
        <xdr:cNvPr id="101" name="Imagen 100">
          <a:extLst>
            <a:ext uri="{FF2B5EF4-FFF2-40B4-BE49-F238E27FC236}">
              <a16:creationId xmlns:a16="http://schemas.microsoft.com/office/drawing/2014/main" id="{20FF5771-D769-41B2-BAB9-959F3E222145}"/>
            </a:ext>
          </a:extLst>
        </xdr:cNvPr>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6541293" y="170563648"/>
          <a:ext cx="1071563" cy="619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95250</xdr:colOff>
      <xdr:row>126</xdr:row>
      <xdr:rowOff>83343</xdr:rowOff>
    </xdr:from>
    <xdr:to>
      <xdr:col>10</xdr:col>
      <xdr:colOff>1738312</xdr:colOff>
      <xdr:row>126</xdr:row>
      <xdr:rowOff>773906</xdr:rowOff>
    </xdr:to>
    <xdr:pic>
      <xdr:nvPicPr>
        <xdr:cNvPr id="102" name="Imagen 101">
          <a:extLst>
            <a:ext uri="{FF2B5EF4-FFF2-40B4-BE49-F238E27FC236}">
              <a16:creationId xmlns:a16="http://schemas.microsoft.com/office/drawing/2014/main" id="{53E4AE7D-BFE8-4F62-A21A-B24ABBA2915F}"/>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6362700" y="171342843"/>
          <a:ext cx="1643062" cy="690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59532</xdr:colOff>
      <xdr:row>127</xdr:row>
      <xdr:rowOff>154781</xdr:rowOff>
    </xdr:from>
    <xdr:to>
      <xdr:col>10</xdr:col>
      <xdr:colOff>833438</xdr:colOff>
      <xdr:row>127</xdr:row>
      <xdr:rowOff>702468</xdr:rowOff>
    </xdr:to>
    <xdr:pic>
      <xdr:nvPicPr>
        <xdr:cNvPr id="103" name="Imagen 102">
          <a:extLst>
            <a:ext uri="{FF2B5EF4-FFF2-40B4-BE49-F238E27FC236}">
              <a16:creationId xmlns:a16="http://schemas.microsoft.com/office/drawing/2014/main" id="{58648B30-9294-40E6-963C-216C749A824C}"/>
            </a:ext>
          </a:extLst>
        </xdr:cNvPr>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6326982" y="172395356"/>
          <a:ext cx="773906" cy="547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1023937</xdr:colOff>
      <xdr:row>127</xdr:row>
      <xdr:rowOff>57244</xdr:rowOff>
    </xdr:from>
    <xdr:to>
      <xdr:col>10</xdr:col>
      <xdr:colOff>1654968</xdr:colOff>
      <xdr:row>127</xdr:row>
      <xdr:rowOff>712433</xdr:rowOff>
    </xdr:to>
    <xdr:pic>
      <xdr:nvPicPr>
        <xdr:cNvPr id="104" name="Imagen 103">
          <a:extLst>
            <a:ext uri="{FF2B5EF4-FFF2-40B4-BE49-F238E27FC236}">
              <a16:creationId xmlns:a16="http://schemas.microsoft.com/office/drawing/2014/main" id="{964EB5C0-A853-421A-B47B-22BD1EE40BBA}"/>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7291387" y="172297819"/>
          <a:ext cx="631031" cy="6551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261937</xdr:colOff>
      <xdr:row>127</xdr:row>
      <xdr:rowOff>761999</xdr:rowOff>
    </xdr:from>
    <xdr:to>
      <xdr:col>10</xdr:col>
      <xdr:colOff>1585912</xdr:colOff>
      <xdr:row>127</xdr:row>
      <xdr:rowOff>1285874</xdr:rowOff>
    </xdr:to>
    <xdr:pic>
      <xdr:nvPicPr>
        <xdr:cNvPr id="105" name="Imagen 104">
          <a:extLst>
            <a:ext uri="{FF2B5EF4-FFF2-40B4-BE49-F238E27FC236}">
              <a16:creationId xmlns:a16="http://schemas.microsoft.com/office/drawing/2014/main" id="{809C845A-EA26-4F2A-8E12-F2DEF5BA4535}"/>
            </a:ext>
          </a:extLst>
        </xdr:cNvPr>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6529387" y="173002574"/>
          <a:ext cx="1323975"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A4ACB-7647-4E39-A968-505881D46ED0}">
  <sheetPr>
    <pageSetUpPr fitToPage="1"/>
  </sheetPr>
  <dimension ref="A1:T133"/>
  <sheetViews>
    <sheetView tabSelected="1" view="pageBreakPreview" zoomScale="110" zoomScaleNormal="100" zoomScaleSheetLayoutView="110" workbookViewId="0">
      <selection activeCell="N18" sqref="N18"/>
    </sheetView>
  </sheetViews>
  <sheetFormatPr defaultColWidth="11.42578125" defaultRowHeight="14.25"/>
  <cols>
    <col min="1" max="1" width="12" style="2" customWidth="1"/>
    <col min="2" max="2" width="12.140625" style="2" customWidth="1"/>
    <col min="3" max="3" width="9.140625" style="2" customWidth="1"/>
    <col min="4" max="4" width="6.140625" style="2" customWidth="1"/>
    <col min="5" max="5" width="8.85546875" style="2" customWidth="1"/>
    <col min="6" max="6" width="7.5703125" style="2" customWidth="1"/>
    <col min="7" max="7" width="10.140625" style="2" customWidth="1"/>
    <col min="8" max="8" width="13.140625" style="2" customWidth="1"/>
    <col min="9" max="9" width="14.85546875" style="2" customWidth="1"/>
    <col min="10" max="10" width="8.42578125" style="2" hidden="1" customWidth="1"/>
    <col min="11" max="11" width="27.28515625" style="2" customWidth="1"/>
    <col min="12" max="12" width="44.7109375" style="2" customWidth="1"/>
    <col min="13" max="16384" width="11.42578125" style="2"/>
  </cols>
  <sheetData>
    <row r="1" spans="1:15" ht="14.25" customHeight="1">
      <c r="A1" s="86" t="s">
        <v>0</v>
      </c>
      <c r="B1" s="87"/>
      <c r="C1" s="87"/>
      <c r="D1" s="87"/>
      <c r="E1" s="87"/>
      <c r="F1" s="87"/>
      <c r="G1" s="87"/>
      <c r="H1" s="87"/>
      <c r="I1" s="87"/>
      <c r="J1" s="87"/>
      <c r="K1" s="87"/>
      <c r="L1" s="88"/>
    </row>
    <row r="2" spans="1:15" ht="28.5" customHeight="1">
      <c r="A2" s="86"/>
      <c r="B2" s="87"/>
      <c r="C2" s="87"/>
      <c r="D2" s="87"/>
      <c r="E2" s="87"/>
      <c r="F2" s="87"/>
      <c r="G2" s="87"/>
      <c r="H2" s="87"/>
      <c r="I2" s="87"/>
      <c r="J2" s="87"/>
      <c r="K2" s="87"/>
      <c r="L2" s="88"/>
    </row>
    <row r="3" spans="1:15" ht="14.25" customHeight="1">
      <c r="A3" s="89"/>
      <c r="B3" s="90"/>
      <c r="C3" s="90"/>
      <c r="D3" s="90"/>
      <c r="E3" s="90"/>
      <c r="F3" s="90"/>
      <c r="G3" s="90"/>
      <c r="H3" s="90"/>
      <c r="I3" s="90"/>
      <c r="J3" s="90"/>
      <c r="K3" s="90"/>
      <c r="L3" s="91"/>
      <c r="M3" s="3"/>
      <c r="N3" s="4"/>
    </row>
    <row r="4" spans="1:15">
      <c r="M4" s="5"/>
      <c r="N4" s="4"/>
    </row>
    <row r="5" spans="1:15" ht="15.75">
      <c r="A5" s="6" t="s">
        <v>1</v>
      </c>
      <c r="M5" s="5"/>
      <c r="N5" s="4"/>
    </row>
    <row r="6" spans="1:15">
      <c r="M6" s="5"/>
      <c r="N6" s="4"/>
    </row>
    <row r="7" spans="1:15" ht="3" customHeight="1">
      <c r="A7" s="7"/>
      <c r="B7" s="7"/>
      <c r="C7" s="7"/>
    </row>
    <row r="8" spans="1:15" ht="3" customHeight="1">
      <c r="A8" s="7"/>
      <c r="B8" s="7"/>
      <c r="C8" s="7"/>
    </row>
    <row r="9" spans="1:15" ht="3" customHeight="1">
      <c r="A9" s="7"/>
      <c r="B9" s="7"/>
      <c r="C9" s="7"/>
    </row>
    <row r="10" spans="1:15" ht="3" customHeight="1">
      <c r="A10" s="7"/>
      <c r="B10" s="7"/>
      <c r="C10" s="7"/>
    </row>
    <row r="11" spans="1:15" ht="19.5" customHeight="1">
      <c r="C11" s="100" t="s">
        <v>2</v>
      </c>
      <c r="D11" s="100"/>
      <c r="E11" s="100"/>
      <c r="F11" s="100"/>
      <c r="G11" s="100"/>
      <c r="I11" s="113" t="s">
        <v>3</v>
      </c>
      <c r="J11" s="114"/>
      <c r="K11" s="115"/>
    </row>
    <row r="12" spans="1:15" ht="16.5" customHeight="1">
      <c r="C12" s="116" t="s">
        <v>4</v>
      </c>
      <c r="D12" s="117"/>
      <c r="E12" s="118"/>
      <c r="F12" s="116" t="s">
        <v>5</v>
      </c>
      <c r="G12" s="118"/>
      <c r="I12" s="8" t="s">
        <v>6</v>
      </c>
      <c r="J12" s="8"/>
      <c r="K12" s="8" t="s">
        <v>7</v>
      </c>
    </row>
    <row r="13" spans="1:15" ht="16.5" customHeight="1">
      <c r="C13" s="119" t="str">
        <f>IF(AND(F13&gt;=80),"ORO",IF(AND(F13&gt;=60),"PLATA",IF(AND(F13&gt;=40),"BRONCE",IF(AND(F13&lt;=39),"SIN CATEGORÍA"))))</f>
        <v>ORO</v>
      </c>
      <c r="D13" s="120"/>
      <c r="E13" s="121"/>
      <c r="F13" s="128">
        <f>+SUM(I20,I26,I34,I65,I80,I109,I118)</f>
        <v>92.238584000000003</v>
      </c>
      <c r="G13" s="129"/>
      <c r="I13" s="9" t="s">
        <v>8</v>
      </c>
      <c r="J13" s="9"/>
      <c r="K13" s="10" t="s">
        <v>9</v>
      </c>
    </row>
    <row r="14" spans="1:15" ht="15" customHeight="1">
      <c r="C14" s="122"/>
      <c r="D14" s="123"/>
      <c r="E14" s="124"/>
      <c r="F14" s="130"/>
      <c r="G14" s="131"/>
      <c r="I14" s="9" t="s">
        <v>10</v>
      </c>
      <c r="J14" s="9"/>
      <c r="K14" s="11" t="s">
        <v>11</v>
      </c>
      <c r="M14" s="12"/>
      <c r="N14" s="12"/>
      <c r="O14" s="12"/>
    </row>
    <row r="15" spans="1:15" ht="15" customHeight="1">
      <c r="C15" s="122"/>
      <c r="D15" s="123"/>
      <c r="E15" s="124"/>
      <c r="F15" s="130"/>
      <c r="G15" s="131"/>
      <c r="I15" s="13" t="s">
        <v>12</v>
      </c>
      <c r="J15" s="9"/>
      <c r="K15" s="14" t="s">
        <v>13</v>
      </c>
      <c r="L15" s="15"/>
    </row>
    <row r="16" spans="1:15" ht="15" customHeight="1">
      <c r="C16" s="125"/>
      <c r="D16" s="126"/>
      <c r="E16" s="127"/>
      <c r="F16" s="132"/>
      <c r="G16" s="133"/>
      <c r="I16" s="9" t="s">
        <v>14</v>
      </c>
      <c r="J16" s="9"/>
      <c r="K16" s="16" t="s">
        <v>15</v>
      </c>
      <c r="L16" s="15"/>
    </row>
    <row r="17" spans="1:15">
      <c r="E17" s="17"/>
      <c r="F17" s="17"/>
      <c r="G17" s="17"/>
      <c r="H17" s="17"/>
    </row>
    <row r="18" spans="1:15" ht="15" customHeight="1">
      <c r="A18" s="100" t="s">
        <v>16</v>
      </c>
      <c r="B18" s="100"/>
      <c r="C18" s="100"/>
      <c r="D18" s="100"/>
      <c r="E18" s="100"/>
      <c r="F18" s="100"/>
      <c r="G18" s="100"/>
      <c r="H18" s="100"/>
      <c r="I18" s="100"/>
      <c r="J18" s="100"/>
      <c r="K18" s="100"/>
      <c r="L18" s="100"/>
    </row>
    <row r="19" spans="1:15" ht="63.75" customHeight="1">
      <c r="A19" s="18" t="s">
        <v>17</v>
      </c>
      <c r="B19" s="101" t="s">
        <v>18</v>
      </c>
      <c r="C19" s="101"/>
      <c r="D19" s="101"/>
      <c r="E19" s="101" t="s">
        <v>19</v>
      </c>
      <c r="F19" s="101"/>
      <c r="G19" s="101"/>
      <c r="H19" s="101"/>
      <c r="I19" s="19" t="s">
        <v>20</v>
      </c>
      <c r="J19" s="20" t="s">
        <v>21</v>
      </c>
      <c r="K19" s="19" t="s">
        <v>22</v>
      </c>
      <c r="L19" s="19" t="s">
        <v>23</v>
      </c>
    </row>
    <row r="20" spans="1:15" ht="28.5" customHeight="1">
      <c r="A20" s="21">
        <v>4</v>
      </c>
      <c r="B20" s="102" t="s">
        <v>24</v>
      </c>
      <c r="C20" s="102"/>
      <c r="D20" s="102"/>
      <c r="E20" s="102"/>
      <c r="F20" s="102"/>
      <c r="G20" s="102"/>
      <c r="H20" s="102"/>
      <c r="I20" s="22">
        <f>SUM(J21:J25)</f>
        <v>4.375</v>
      </c>
      <c r="J20" s="23"/>
      <c r="K20" s="24"/>
      <c r="L20" s="25"/>
    </row>
    <row r="21" spans="1:15" ht="409.5" customHeight="1">
      <c r="A21" s="94" t="s">
        <v>25</v>
      </c>
      <c r="B21" s="103" t="s">
        <v>26</v>
      </c>
      <c r="C21" s="104"/>
      <c r="D21" s="105"/>
      <c r="E21" s="103" t="s">
        <v>27</v>
      </c>
      <c r="F21" s="104"/>
      <c r="G21" s="104"/>
      <c r="H21" s="105"/>
      <c r="I21" s="109" t="s">
        <v>28</v>
      </c>
      <c r="J21" s="26">
        <f>IF(I21="Cumple",1.25,IF(I21="Parcial",0.625,IF(I21="En proceso",0.3125,IF(I21="No cumple",0,IF(I21="No aplica",0," ")))))</f>
        <v>0.625</v>
      </c>
      <c r="K21" s="111"/>
      <c r="L21" s="94" t="s">
        <v>29</v>
      </c>
    </row>
    <row r="22" spans="1:15" ht="124.5" customHeight="1">
      <c r="A22" s="96"/>
      <c r="B22" s="106"/>
      <c r="C22" s="107"/>
      <c r="D22" s="108"/>
      <c r="E22" s="106"/>
      <c r="F22" s="107"/>
      <c r="G22" s="107"/>
      <c r="H22" s="108"/>
      <c r="I22" s="110"/>
      <c r="J22" s="26"/>
      <c r="K22" s="112"/>
      <c r="L22" s="95"/>
    </row>
    <row r="23" spans="1:15" ht="133.5" customHeight="1">
      <c r="A23" s="29" t="s">
        <v>30</v>
      </c>
      <c r="B23" s="92" t="s">
        <v>31</v>
      </c>
      <c r="C23" s="92"/>
      <c r="D23" s="92"/>
      <c r="E23" s="92" t="s">
        <v>32</v>
      </c>
      <c r="F23" s="92"/>
      <c r="G23" s="92"/>
      <c r="H23" s="92"/>
      <c r="I23" s="26" t="s">
        <v>33</v>
      </c>
      <c r="J23" s="26">
        <f t="shared" ref="J23:J24" si="0">IF(I23="Cumple",1.25,IF(I23="Parcial",0.625,IF(I23="En proceso",0.3125,IF(I23="No cumple",0,IF(I23="No aplica",0," ")))))</f>
        <v>1.25</v>
      </c>
      <c r="K23" s="31"/>
      <c r="L23" s="32" t="s">
        <v>34</v>
      </c>
      <c r="M23" s="33"/>
      <c r="N23" s="33"/>
      <c r="O23" s="33"/>
    </row>
    <row r="24" spans="1:15" ht="168.75" customHeight="1">
      <c r="A24" s="29" t="s">
        <v>35</v>
      </c>
      <c r="B24" s="92" t="s">
        <v>36</v>
      </c>
      <c r="C24" s="92"/>
      <c r="D24" s="92"/>
      <c r="E24" s="92" t="s">
        <v>37</v>
      </c>
      <c r="F24" s="92"/>
      <c r="G24" s="92"/>
      <c r="H24" s="92"/>
      <c r="I24" s="26" t="s">
        <v>33</v>
      </c>
      <c r="J24" s="26">
        <f t="shared" si="0"/>
        <v>1.25</v>
      </c>
      <c r="K24" s="34"/>
      <c r="L24" s="35" t="s">
        <v>38</v>
      </c>
    </row>
    <row r="25" spans="1:15" ht="405" customHeight="1">
      <c r="A25" s="29" t="s">
        <v>39</v>
      </c>
      <c r="B25" s="92" t="s">
        <v>40</v>
      </c>
      <c r="C25" s="92"/>
      <c r="D25" s="92"/>
      <c r="E25" s="92" t="s">
        <v>41</v>
      </c>
      <c r="F25" s="92"/>
      <c r="G25" s="92"/>
      <c r="H25" s="92"/>
      <c r="I25" s="26" t="s">
        <v>33</v>
      </c>
      <c r="J25" s="26">
        <f>IF(I25="Cumple",1.25,IF(I25="Parcial",0.625,IF(I25="En proceso",0.3125,IF(I25="No cumple",0,IF(I25="No aplica",0," ")))))</f>
        <v>1.25</v>
      </c>
      <c r="K25" s="34"/>
      <c r="L25" s="29" t="s">
        <v>42</v>
      </c>
    </row>
    <row r="26" spans="1:15" ht="27.75">
      <c r="A26" s="36">
        <v>5</v>
      </c>
      <c r="B26" s="93" t="s">
        <v>43</v>
      </c>
      <c r="C26" s="93"/>
      <c r="D26" s="93"/>
      <c r="E26" s="93"/>
      <c r="F26" s="93"/>
      <c r="G26" s="93"/>
      <c r="H26" s="93"/>
      <c r="I26" s="37">
        <f>J27+J29+J30+J31+J32</f>
        <v>5</v>
      </c>
      <c r="J26" s="38"/>
      <c r="K26" s="39"/>
      <c r="L26" s="40"/>
    </row>
    <row r="27" spans="1:15" ht="304.5" customHeight="1">
      <c r="A27" s="29" t="s">
        <v>44</v>
      </c>
      <c r="B27" s="92" t="s">
        <v>45</v>
      </c>
      <c r="C27" s="92"/>
      <c r="D27" s="92"/>
      <c r="E27" s="92" t="s">
        <v>46</v>
      </c>
      <c r="F27" s="92"/>
      <c r="G27" s="92"/>
      <c r="H27" s="92"/>
      <c r="I27" s="26" t="s">
        <v>33</v>
      </c>
      <c r="J27" s="26">
        <f>IF(I27="Cumple",1,IF(I27="Parcial",0.625,IF(I27="En proceso",0.3125,IF(I27="No cumple",0,IF(I27="No aplica",0," ")))))</f>
        <v>1</v>
      </c>
      <c r="K27" s="30"/>
      <c r="L27" s="29" t="s">
        <v>47</v>
      </c>
    </row>
    <row r="28" spans="1:15" ht="193.5" customHeight="1">
      <c r="A28" s="29" t="s">
        <v>48</v>
      </c>
      <c r="B28" s="92" t="s">
        <v>49</v>
      </c>
      <c r="C28" s="92"/>
      <c r="D28" s="92"/>
      <c r="E28" s="92" t="s">
        <v>50</v>
      </c>
      <c r="F28" s="92"/>
      <c r="G28" s="92"/>
      <c r="H28" s="92"/>
      <c r="I28" s="26" t="s">
        <v>33</v>
      </c>
      <c r="J28" s="41">
        <f t="shared" ref="J28:J34" si="1">IF(I28="Cumple",1.25,IF(I28="Parcial",0.625,IF(I28="En proceso",0.3125,IF(I28="No cumple",0,IF(I28="No aplica",0," ")))))</f>
        <v>1.25</v>
      </c>
      <c r="K28" s="1"/>
      <c r="L28" s="29" t="s">
        <v>51</v>
      </c>
      <c r="N28"/>
      <c r="O28"/>
    </row>
    <row r="29" spans="1:15" ht="54" customHeight="1">
      <c r="A29" s="29" t="s">
        <v>52</v>
      </c>
      <c r="B29" s="92"/>
      <c r="C29" s="92"/>
      <c r="D29" s="92"/>
      <c r="E29" s="92" t="s">
        <v>53</v>
      </c>
      <c r="F29" s="92"/>
      <c r="G29" s="92"/>
      <c r="H29" s="92"/>
      <c r="I29" s="26" t="s">
        <v>33</v>
      </c>
      <c r="J29" s="26">
        <f>IF(I29="Cumple",1,IF(I29="Parcial",0.625,IF(I29="En proceso",0.3125,IF(I29="No cumple",0,IF(I29="No aplica",0," ")))))</f>
        <v>1</v>
      </c>
      <c r="K29" s="30"/>
      <c r="L29" s="30"/>
    </row>
    <row r="30" spans="1:15" ht="54" customHeight="1">
      <c r="A30" s="29" t="s">
        <v>54</v>
      </c>
      <c r="B30" s="92"/>
      <c r="C30" s="92"/>
      <c r="D30" s="92"/>
      <c r="E30" s="92" t="s">
        <v>55</v>
      </c>
      <c r="F30" s="92"/>
      <c r="G30" s="92"/>
      <c r="H30" s="92"/>
      <c r="I30" s="26" t="s">
        <v>33</v>
      </c>
      <c r="J30" s="26">
        <f>IF(I27="Cumple",1,IF(I27="Parcial",0.625,IF(I27="En proceso",0.3125,IF(I27="No cumple",0,IF(I27="No aplica",0," ")))))</f>
        <v>1</v>
      </c>
      <c r="K30" s="30"/>
      <c r="L30" s="30"/>
    </row>
    <row r="31" spans="1:15" ht="58.5" customHeight="1">
      <c r="A31" s="29" t="s">
        <v>56</v>
      </c>
      <c r="B31" s="92"/>
      <c r="C31" s="92"/>
      <c r="D31" s="92"/>
      <c r="E31" s="92" t="s">
        <v>57</v>
      </c>
      <c r="F31" s="92"/>
      <c r="G31" s="92"/>
      <c r="H31" s="92"/>
      <c r="I31" s="26" t="s">
        <v>33</v>
      </c>
      <c r="J31" s="26">
        <f>IF(I27="Cumple",1,IF(I27="Parcial",0.625,IF(I27="En proceso",0.3125,IF(I27="No cumple",0,IF(I27="No aplica",0," ")))))</f>
        <v>1</v>
      </c>
      <c r="K31" s="34"/>
      <c r="L31" s="30"/>
    </row>
    <row r="32" spans="1:15" ht="42.6" customHeight="1" thickBot="1">
      <c r="A32" s="29" t="s">
        <v>58</v>
      </c>
      <c r="B32" s="92"/>
      <c r="C32" s="92"/>
      <c r="D32" s="92"/>
      <c r="E32" s="92" t="s">
        <v>59</v>
      </c>
      <c r="F32" s="92"/>
      <c r="G32" s="92"/>
      <c r="H32" s="92"/>
      <c r="I32" s="26" t="s">
        <v>33</v>
      </c>
      <c r="J32" s="26">
        <f>IF(I27="Cumple",1,IF(I27="Parcial",0.625,IF(I27="En proceso",0.3125,IF(I27="No cumple",0,IF(I27="No aplica",0," ")))))</f>
        <v>1</v>
      </c>
      <c r="K32" s="34"/>
      <c r="L32" s="30"/>
    </row>
    <row r="33" spans="1:12" ht="124.5" customHeight="1" thickBot="1">
      <c r="A33" s="29" t="s">
        <v>60</v>
      </c>
      <c r="B33" s="92"/>
      <c r="C33" s="92"/>
      <c r="D33" s="92"/>
      <c r="E33" s="92" t="s">
        <v>61</v>
      </c>
      <c r="F33" s="92"/>
      <c r="G33" s="92"/>
      <c r="H33" s="92"/>
      <c r="I33" s="26" t="s">
        <v>33</v>
      </c>
      <c r="J33" s="41">
        <f t="shared" si="1"/>
        <v>1.25</v>
      </c>
      <c r="K33" s="34"/>
      <c r="L33" s="42" t="s">
        <v>62</v>
      </c>
    </row>
    <row r="34" spans="1:12" ht="30.6" customHeight="1">
      <c r="A34" s="36">
        <v>6</v>
      </c>
      <c r="B34" s="93" t="s">
        <v>63</v>
      </c>
      <c r="C34" s="93"/>
      <c r="D34" s="93"/>
      <c r="E34" s="93"/>
      <c r="F34" s="93"/>
      <c r="G34" s="93"/>
      <c r="H34" s="93"/>
      <c r="I34" s="37">
        <f>SUM(J35:J62)</f>
        <v>16.249010000000006</v>
      </c>
      <c r="J34" s="38" t="str">
        <f t="shared" si="1"/>
        <v xml:space="preserve"> </v>
      </c>
      <c r="K34" s="39"/>
      <c r="L34" s="43"/>
    </row>
    <row r="35" spans="1:12" ht="409.6" customHeight="1">
      <c r="A35" s="29" t="s">
        <v>64</v>
      </c>
      <c r="B35" s="92" t="s">
        <v>65</v>
      </c>
      <c r="C35" s="92"/>
      <c r="D35" s="92"/>
      <c r="E35" s="92" t="s">
        <v>66</v>
      </c>
      <c r="F35" s="92"/>
      <c r="G35" s="92"/>
      <c r="H35" s="92"/>
      <c r="I35" s="26" t="s">
        <v>28</v>
      </c>
      <c r="J35" s="28">
        <f>IF(I35="Cumple",3.33333,IF(I35="Parcial",1.66666,IF(I35="En proceso",0.83333,IF(I35="No cumple",0,IF(I35="No aplica",0," ")))))</f>
        <v>1.66666</v>
      </c>
      <c r="K35" s="34"/>
      <c r="L35" s="29" t="s">
        <v>67</v>
      </c>
    </row>
    <row r="36" spans="1:12" ht="67.5" customHeight="1">
      <c r="A36" s="29" t="s">
        <v>68</v>
      </c>
      <c r="B36" s="92" t="s">
        <v>69</v>
      </c>
      <c r="C36" s="92"/>
      <c r="D36" s="92"/>
      <c r="E36" s="92" t="s">
        <v>70</v>
      </c>
      <c r="F36" s="92"/>
      <c r="G36" s="92"/>
      <c r="H36" s="92"/>
      <c r="I36" s="97" t="s">
        <v>71</v>
      </c>
      <c r="J36" s="98"/>
      <c r="K36" s="98"/>
      <c r="L36" s="99"/>
    </row>
    <row r="37" spans="1:12" ht="220.5" customHeight="1">
      <c r="A37" s="29" t="s">
        <v>72</v>
      </c>
      <c r="B37" s="92"/>
      <c r="C37" s="92"/>
      <c r="D37" s="92"/>
      <c r="E37" s="92" t="s">
        <v>73</v>
      </c>
      <c r="F37" s="92"/>
      <c r="G37" s="92"/>
      <c r="H37" s="92"/>
      <c r="I37" s="26" t="s">
        <v>28</v>
      </c>
      <c r="J37" s="28">
        <f>IF(I37="Cumple",1.66666,IF(I37="Parcial",0.8333,IF(I37="En proceso",0.41666,IF(I37="No cumple",0,IF(I37="No aplica",0," ")))))</f>
        <v>0.83330000000000004</v>
      </c>
      <c r="K37" s="30"/>
      <c r="L37" s="29" t="s">
        <v>74</v>
      </c>
    </row>
    <row r="38" spans="1:12" ht="282" customHeight="1">
      <c r="A38" s="29" t="s">
        <v>75</v>
      </c>
      <c r="B38" s="92"/>
      <c r="C38" s="92"/>
      <c r="D38" s="92"/>
      <c r="E38" s="92" t="s">
        <v>76</v>
      </c>
      <c r="F38" s="92"/>
      <c r="G38" s="92"/>
      <c r="H38" s="92"/>
      <c r="I38" s="26" t="s">
        <v>33</v>
      </c>
      <c r="J38" s="28">
        <f>IF(I38="Cumple",1.66666,IF(I38="Parcial",0.833,IF(I38="En proceso",0.416,IF(I38="No cumple",0,IF(I38="No aplica",0," ")))))</f>
        <v>1.66666</v>
      </c>
      <c r="K38" s="44"/>
      <c r="L38" s="29" t="s">
        <v>77</v>
      </c>
    </row>
    <row r="39" spans="1:12" ht="43.5" customHeight="1">
      <c r="A39" s="29" t="s">
        <v>78</v>
      </c>
      <c r="B39" s="92" t="s">
        <v>79</v>
      </c>
      <c r="C39" s="92"/>
      <c r="D39" s="92"/>
      <c r="E39" s="97" t="s">
        <v>71</v>
      </c>
      <c r="F39" s="98"/>
      <c r="G39" s="98"/>
      <c r="H39" s="98"/>
      <c r="I39" s="98"/>
      <c r="J39" s="98"/>
      <c r="K39" s="98"/>
      <c r="L39" s="99"/>
    </row>
    <row r="40" spans="1:12" ht="125.25" customHeight="1">
      <c r="A40" s="29" t="s">
        <v>80</v>
      </c>
      <c r="B40" s="92"/>
      <c r="C40" s="92"/>
      <c r="D40" s="92"/>
      <c r="E40" s="92" t="s">
        <v>81</v>
      </c>
      <c r="F40" s="92"/>
      <c r="G40" s="92"/>
      <c r="H40" s="92"/>
      <c r="I40" s="26" t="s">
        <v>28</v>
      </c>
      <c r="J40" s="28">
        <f>IF(I40="Cumple",0.83333,IF(I40="Parcial",0.4166,IF(I40="En proceso",0.20833,IF(I40="No cumple",0,IF(I40="No aplica",0," ")))))</f>
        <v>0.41660000000000003</v>
      </c>
      <c r="K40" s="30"/>
      <c r="L40" s="94" t="s">
        <v>82</v>
      </c>
    </row>
    <row r="41" spans="1:12" ht="101.25" customHeight="1">
      <c r="A41" s="29" t="s">
        <v>83</v>
      </c>
      <c r="B41" s="92"/>
      <c r="C41" s="92"/>
      <c r="D41" s="92"/>
      <c r="E41" s="92" t="s">
        <v>84</v>
      </c>
      <c r="F41" s="92"/>
      <c r="G41" s="92"/>
      <c r="H41" s="92"/>
      <c r="I41" s="26" t="s">
        <v>33</v>
      </c>
      <c r="J41" s="28">
        <f>IF(I41="Cumple",0.83333,IF(I41="Parcial",0.4166,IF(I41="En proceso",0.20833,IF(I41="No cumple",0,IF(I41="No aplica",0," ")))))</f>
        <v>0.83333000000000002</v>
      </c>
      <c r="K41" s="34"/>
      <c r="L41" s="95"/>
    </row>
    <row r="42" spans="1:12" ht="87" customHeight="1">
      <c r="A42" s="29" t="s">
        <v>85</v>
      </c>
      <c r="B42" s="92"/>
      <c r="C42" s="92"/>
      <c r="D42" s="92"/>
      <c r="E42" s="92" t="s">
        <v>86</v>
      </c>
      <c r="F42" s="92"/>
      <c r="G42" s="92"/>
      <c r="H42" s="92"/>
      <c r="I42" s="26" t="s">
        <v>33</v>
      </c>
      <c r="J42" s="28">
        <f>IF(I42="Cumple",0.83333,IF(I42="Parcial",0.4166,IF(I42="En proceso",0.20833,IF(I42="No cumple",0,IF(I42="No aplica",0," ")))))</f>
        <v>0.83333000000000002</v>
      </c>
      <c r="K42" s="34"/>
      <c r="L42" s="95"/>
    </row>
    <row r="43" spans="1:12" ht="53.25" customHeight="1">
      <c r="A43" s="29" t="s">
        <v>87</v>
      </c>
      <c r="B43" s="92"/>
      <c r="C43" s="92"/>
      <c r="D43" s="92"/>
      <c r="E43" s="92" t="s">
        <v>88</v>
      </c>
      <c r="F43" s="92"/>
      <c r="G43" s="92"/>
      <c r="H43" s="92"/>
      <c r="I43" s="26" t="s">
        <v>33</v>
      </c>
      <c r="J43" s="28">
        <f>IF(I43="Cumple",0.83333,IF(I43="Parcial",0.4166,IF(I43="En proceso",0.20833,IF(I43="No cumple",0,IF(I43="No aplica",0," ")))))</f>
        <v>0.83333000000000002</v>
      </c>
      <c r="K43" s="34"/>
      <c r="L43" s="96"/>
    </row>
    <row r="44" spans="1:12" ht="66.75" customHeight="1">
      <c r="A44" s="29" t="s">
        <v>89</v>
      </c>
      <c r="B44" s="92" t="s">
        <v>90</v>
      </c>
      <c r="C44" s="92"/>
      <c r="D44" s="92"/>
      <c r="E44" s="92" t="s">
        <v>71</v>
      </c>
      <c r="F44" s="92"/>
      <c r="G44" s="92"/>
      <c r="H44" s="92"/>
      <c r="I44" s="38"/>
      <c r="J44" s="45"/>
      <c r="K44" s="46"/>
      <c r="L44" s="47"/>
    </row>
    <row r="45" spans="1:12" ht="45" customHeight="1">
      <c r="A45" s="29" t="s">
        <v>91</v>
      </c>
      <c r="B45" s="92" t="s">
        <v>92</v>
      </c>
      <c r="C45" s="92"/>
      <c r="D45" s="92"/>
      <c r="E45" s="92" t="s">
        <v>93</v>
      </c>
      <c r="F45" s="92"/>
      <c r="G45" s="92"/>
      <c r="H45" s="92"/>
      <c r="I45" s="38"/>
      <c r="J45" s="45"/>
      <c r="K45" s="46"/>
      <c r="L45" s="47"/>
    </row>
    <row r="46" spans="1:12" ht="352.5" customHeight="1">
      <c r="A46" s="29" t="s">
        <v>94</v>
      </c>
      <c r="B46" s="92"/>
      <c r="C46" s="92"/>
      <c r="D46" s="92"/>
      <c r="E46" s="92" t="s">
        <v>95</v>
      </c>
      <c r="F46" s="92"/>
      <c r="G46" s="92"/>
      <c r="H46" s="92"/>
      <c r="I46" s="26" t="s">
        <v>28</v>
      </c>
      <c r="J46" s="28">
        <f>IF(I46="Cumple",0.8333,IF(I46="Parcial",0.4166,IF(I46="En proceso",0.20833,IF(I46="No cumple",0,IF(I46="No aplica",0," ")))))</f>
        <v>0.41660000000000003</v>
      </c>
      <c r="K46" s="44"/>
      <c r="L46" s="29" t="s">
        <v>96</v>
      </c>
    </row>
    <row r="47" spans="1:12" ht="159.75" customHeight="1">
      <c r="A47" s="29" t="s">
        <v>97</v>
      </c>
      <c r="B47" s="92"/>
      <c r="C47" s="92"/>
      <c r="D47" s="92"/>
      <c r="E47" s="92" t="s">
        <v>98</v>
      </c>
      <c r="F47" s="92"/>
      <c r="G47" s="92"/>
      <c r="H47" s="92"/>
      <c r="I47" s="26" t="s">
        <v>28</v>
      </c>
      <c r="J47" s="28">
        <f>IF(I47="Cumple",0.8333,IF(I47="Parcial",0.4166,IF(I47="En proceso",0.20833,IF(I47="No cumple",0,IF(I47="No aplica",0," ")))))</f>
        <v>0.41660000000000003</v>
      </c>
      <c r="K47" s="34"/>
      <c r="L47" s="48" t="s">
        <v>99</v>
      </c>
    </row>
    <row r="48" spans="1:12" ht="33.75" customHeight="1">
      <c r="A48" s="29" t="s">
        <v>100</v>
      </c>
      <c r="B48" s="92"/>
      <c r="C48" s="92"/>
      <c r="D48" s="92"/>
      <c r="E48" s="92" t="s">
        <v>101</v>
      </c>
      <c r="F48" s="92"/>
      <c r="G48" s="92"/>
      <c r="H48" s="92"/>
      <c r="I48" s="26" t="s">
        <v>33</v>
      </c>
      <c r="J48" s="28">
        <f>IF(I48="Cumple",0.8333,IF(I48="Parcial",0.4166,IF(I48="En proceso",0.20833,IF(I48="No cumple",0,IF(I48="No aplica",0," ")))))</f>
        <v>0.83330000000000004</v>
      </c>
      <c r="K48" s="34"/>
      <c r="L48" s="49" t="s">
        <v>102</v>
      </c>
    </row>
    <row r="49" spans="1:14" ht="31.5" customHeight="1">
      <c r="A49" s="29" t="s">
        <v>103</v>
      </c>
      <c r="B49" s="92"/>
      <c r="C49" s="92"/>
      <c r="D49" s="92"/>
      <c r="E49" s="92" t="s">
        <v>104</v>
      </c>
      <c r="F49" s="92"/>
      <c r="G49" s="92"/>
      <c r="H49" s="92"/>
      <c r="I49" s="26" t="s">
        <v>33</v>
      </c>
      <c r="J49" s="28">
        <f>IF(I49="Cumple",0.8333,IF(I49="Parcial",0.4166,IF(I49="En proceso",0.20833,IF(I49="No cumple",0,IF(I49="No aplica",0," ")))))</f>
        <v>0.83330000000000004</v>
      </c>
      <c r="K49" s="34"/>
      <c r="L49" s="29" t="s">
        <v>105</v>
      </c>
    </row>
    <row r="50" spans="1:14" ht="45" customHeight="1">
      <c r="A50" s="29" t="s">
        <v>106</v>
      </c>
      <c r="B50" s="92" t="s">
        <v>107</v>
      </c>
      <c r="C50" s="92"/>
      <c r="D50" s="92"/>
      <c r="E50" s="92" t="s">
        <v>93</v>
      </c>
      <c r="F50" s="92"/>
      <c r="G50" s="92"/>
      <c r="H50" s="92"/>
      <c r="I50" s="41"/>
      <c r="J50" s="45" t="s">
        <v>71</v>
      </c>
      <c r="K50" s="50"/>
      <c r="L50" s="51"/>
    </row>
    <row r="51" spans="1:14" ht="53.25" customHeight="1">
      <c r="A51" s="29" t="s">
        <v>108</v>
      </c>
      <c r="B51" s="92"/>
      <c r="C51" s="92"/>
      <c r="D51" s="92"/>
      <c r="E51" s="92" t="s">
        <v>109</v>
      </c>
      <c r="F51" s="92"/>
      <c r="G51" s="92"/>
      <c r="H51" s="92"/>
      <c r="I51" s="26" t="s">
        <v>33</v>
      </c>
      <c r="J51" s="28">
        <f>IF(I51="Cumple",0.6666,IF(I51="Parcial",0.3333,IF(I51="En proceso",0.1666,IF(I51="No cumple",0,IF(I51="No aplica",0," ")))))</f>
        <v>0.66659999999999997</v>
      </c>
      <c r="K51" s="34"/>
      <c r="L51" s="29" t="s">
        <v>110</v>
      </c>
    </row>
    <row r="52" spans="1:14" ht="100.5" customHeight="1">
      <c r="A52" s="29" t="s">
        <v>111</v>
      </c>
      <c r="B52" s="92"/>
      <c r="C52" s="92"/>
      <c r="D52" s="92"/>
      <c r="E52" s="92" t="s">
        <v>112</v>
      </c>
      <c r="F52" s="92"/>
      <c r="G52" s="92"/>
      <c r="H52" s="92"/>
      <c r="I52" s="26" t="s">
        <v>33</v>
      </c>
      <c r="J52" s="28">
        <f>IF(I52="Cumple",0.6666,IF(I52="Parcial",0.3333,IF(I52="En proceso",0.1666,IF(I52="No cumple",0,IF(I52="No aplica",0," ")))))</f>
        <v>0.66659999999999997</v>
      </c>
      <c r="K52" s="34"/>
      <c r="L52" s="29" t="s">
        <v>113</v>
      </c>
    </row>
    <row r="53" spans="1:14" ht="153" customHeight="1">
      <c r="A53" s="29" t="s">
        <v>114</v>
      </c>
      <c r="B53" s="92"/>
      <c r="C53" s="92"/>
      <c r="D53" s="92"/>
      <c r="E53" s="92" t="s">
        <v>115</v>
      </c>
      <c r="F53" s="92"/>
      <c r="G53" s="92"/>
      <c r="H53" s="92"/>
      <c r="I53" s="26" t="s">
        <v>33</v>
      </c>
      <c r="J53" s="28">
        <f>IF(I53="Cumple",0.6666,IF(I53="Parcial",0.3333,IF(I53="En proceso",0.1666,IF(I53="No cumple",0,IF(I53="No aplica",0," ")))))</f>
        <v>0.66659999999999997</v>
      </c>
      <c r="K53" s="34"/>
      <c r="L53" s="29" t="s">
        <v>116</v>
      </c>
    </row>
    <row r="54" spans="1:14" ht="152.25" customHeight="1">
      <c r="A54" s="29" t="s">
        <v>117</v>
      </c>
      <c r="B54" s="92"/>
      <c r="C54" s="92"/>
      <c r="D54" s="92"/>
      <c r="E54" s="92" t="s">
        <v>118</v>
      </c>
      <c r="F54" s="92"/>
      <c r="G54" s="92"/>
      <c r="H54" s="92"/>
      <c r="I54" s="26" t="s">
        <v>33</v>
      </c>
      <c r="J54" s="28">
        <f>IF(I54="Cumple",0.6666,IF(I54="Parcial",0.3333,IF(I54="En proceso",0.1666,IF(I54="No cumple",0,IF(I54="No aplica",0," ")))))</f>
        <v>0.66659999999999997</v>
      </c>
      <c r="K54" s="33"/>
      <c r="L54" s="29" t="s">
        <v>119</v>
      </c>
    </row>
    <row r="55" spans="1:14" ht="31.5" customHeight="1">
      <c r="A55" s="29" t="s">
        <v>120</v>
      </c>
      <c r="B55" s="92"/>
      <c r="C55" s="92"/>
      <c r="D55" s="92"/>
      <c r="E55" s="92" t="s">
        <v>121</v>
      </c>
      <c r="F55" s="92"/>
      <c r="G55" s="92"/>
      <c r="H55" s="92"/>
      <c r="I55" s="26" t="s">
        <v>33</v>
      </c>
      <c r="J55" s="28">
        <f>IF(I55="Cumple",0.6666,IF(I55="Parcial",0.3333,IF(I55="En proceso",0.1666,IF(I55="No cumple",0,IF(I55="No aplica",0," ")))))</f>
        <v>0.66659999999999997</v>
      </c>
      <c r="K55" s="30"/>
      <c r="L55" s="29" t="s">
        <v>122</v>
      </c>
    </row>
    <row r="56" spans="1:14" ht="54" customHeight="1">
      <c r="A56" s="29" t="s">
        <v>123</v>
      </c>
      <c r="B56" s="92" t="s">
        <v>124</v>
      </c>
      <c r="C56" s="92"/>
      <c r="D56" s="92"/>
      <c r="E56" s="92" t="s">
        <v>71</v>
      </c>
      <c r="F56" s="92"/>
      <c r="G56" s="92"/>
      <c r="H56" s="92"/>
      <c r="I56" s="41"/>
      <c r="J56" s="45" t="s">
        <v>71</v>
      </c>
      <c r="K56" s="50"/>
      <c r="L56" s="51"/>
    </row>
    <row r="57" spans="1:14" ht="45" customHeight="1">
      <c r="A57" s="29" t="s">
        <v>125</v>
      </c>
      <c r="B57" s="92" t="s">
        <v>126</v>
      </c>
      <c r="C57" s="92"/>
      <c r="D57" s="92"/>
      <c r="E57" s="92" t="s">
        <v>93</v>
      </c>
      <c r="F57" s="92"/>
      <c r="G57" s="92"/>
      <c r="H57" s="92"/>
      <c r="I57" s="41"/>
      <c r="J57" s="45" t="s">
        <v>71</v>
      </c>
      <c r="K57" s="50"/>
      <c r="L57" s="51"/>
    </row>
    <row r="58" spans="1:14" ht="187.5" customHeight="1">
      <c r="A58" s="29" t="s">
        <v>127</v>
      </c>
      <c r="B58" s="92"/>
      <c r="C58" s="92"/>
      <c r="D58" s="92"/>
      <c r="E58" s="92" t="s">
        <v>128</v>
      </c>
      <c r="F58" s="92"/>
      <c r="G58" s="92"/>
      <c r="H58" s="92"/>
      <c r="I58" s="26" t="s">
        <v>33</v>
      </c>
      <c r="J58" s="28">
        <f>IF(I58="Cumple",0.6666,IF(I58="Parcial",0.3333,IF(I58="En proceso",0.1666,IF(I58="No cumple",0,IF(I58="No aplica",0," ")))))</f>
        <v>0.66659999999999997</v>
      </c>
      <c r="K58" s="30"/>
      <c r="L58" s="29" t="s">
        <v>129</v>
      </c>
      <c r="M58" s="52" t="s">
        <v>130</v>
      </c>
      <c r="N58"/>
    </row>
    <row r="59" spans="1:14" ht="115.5" customHeight="1">
      <c r="A59" s="29" t="s">
        <v>131</v>
      </c>
      <c r="B59" s="92"/>
      <c r="C59" s="92"/>
      <c r="D59" s="92"/>
      <c r="E59" s="92" t="s">
        <v>132</v>
      </c>
      <c r="F59" s="92"/>
      <c r="G59" s="92"/>
      <c r="H59" s="92"/>
      <c r="I59" s="26" t="s">
        <v>33</v>
      </c>
      <c r="J59" s="28">
        <f>IF(I59="Cumple",0.6666,IF(I59="Parcial",0.3333,IF(I59="En proceso",0.1666,IF(I59="No cumple",0,IF(I59="No aplica",0," ")))))</f>
        <v>0.66659999999999997</v>
      </c>
      <c r="K59"/>
      <c r="L59" s="29" t="s">
        <v>133</v>
      </c>
      <c r="M59"/>
    </row>
    <row r="60" spans="1:14" ht="108.75" customHeight="1">
      <c r="A60" s="29" t="s">
        <v>134</v>
      </c>
      <c r="B60" s="92"/>
      <c r="C60" s="92"/>
      <c r="D60" s="92"/>
      <c r="E60" s="92" t="s">
        <v>135</v>
      </c>
      <c r="F60" s="92"/>
      <c r="G60" s="92"/>
      <c r="H60" s="92"/>
      <c r="I60" s="26" t="s">
        <v>33</v>
      </c>
      <c r="J60" s="28">
        <f>IF(I60="Cumple",0.6666,IF(I60="Parcial",0.3333,IF(I60="En proceso",0.1666,IF(I60="No cumple",0,IF(I60="No aplica",0," ")))))</f>
        <v>0.66659999999999997</v>
      </c>
      <c r="K60" s="30"/>
      <c r="L60" s="29" t="s">
        <v>136</v>
      </c>
    </row>
    <row r="61" spans="1:14" ht="54.95" customHeight="1">
      <c r="A61" s="53" t="s">
        <v>137</v>
      </c>
      <c r="B61" s="92"/>
      <c r="C61" s="92"/>
      <c r="D61" s="92"/>
      <c r="E61" s="92" t="s">
        <v>138</v>
      </c>
      <c r="F61" s="92"/>
      <c r="G61" s="92"/>
      <c r="H61" s="92"/>
      <c r="I61" s="26" t="s">
        <v>33</v>
      </c>
      <c r="J61" s="28">
        <f>IF(I61="Cumple",0.6666,IF(I61="Parcial",0.3333,IF(I61="En proceso",0.1666,IF(I61="No cumple",0,IF(I61="No aplica",0," ")))))</f>
        <v>0.66659999999999997</v>
      </c>
      <c r="K61" s="34"/>
      <c r="L61" s="29" t="s">
        <v>139</v>
      </c>
    </row>
    <row r="62" spans="1:14" ht="144" customHeight="1">
      <c r="A62" s="29" t="s">
        <v>140</v>
      </c>
      <c r="B62" s="92"/>
      <c r="C62" s="92"/>
      <c r="D62" s="92"/>
      <c r="E62" s="92" t="s">
        <v>141</v>
      </c>
      <c r="F62" s="92"/>
      <c r="G62" s="92"/>
      <c r="H62" s="92"/>
      <c r="I62" s="26" t="s">
        <v>33</v>
      </c>
      <c r="J62" s="28">
        <f>IF(I62="Cumple",0.6666,IF(I62="Parcial",0.3333,IF(I62="En proceso",0.1666,IF(I62="No cumple",0,IF(I62="No aplica",0," ")))))</f>
        <v>0.66659999999999997</v>
      </c>
      <c r="K62" s="34"/>
      <c r="L62" s="29" t="s">
        <v>142</v>
      </c>
    </row>
    <row r="63" spans="1:14" ht="120.75" customHeight="1">
      <c r="A63" s="29" t="s">
        <v>143</v>
      </c>
      <c r="B63" s="92" t="s">
        <v>144</v>
      </c>
      <c r="C63" s="92"/>
      <c r="D63" s="92"/>
      <c r="E63" s="92" t="s">
        <v>71</v>
      </c>
      <c r="F63" s="92"/>
      <c r="G63" s="92"/>
      <c r="H63" s="92"/>
      <c r="I63" s="41"/>
      <c r="J63" s="45" t="s">
        <v>71</v>
      </c>
      <c r="K63" s="50"/>
      <c r="L63" s="51"/>
    </row>
    <row r="64" spans="1:14" ht="63.75" customHeight="1">
      <c r="A64" s="29" t="s">
        <v>145</v>
      </c>
      <c r="B64" s="92" t="s">
        <v>146</v>
      </c>
      <c r="C64" s="92"/>
      <c r="D64" s="92"/>
      <c r="E64" s="92" t="s">
        <v>71</v>
      </c>
      <c r="F64" s="92"/>
      <c r="G64" s="92"/>
      <c r="H64" s="92"/>
      <c r="I64" s="41"/>
      <c r="J64" s="45" t="s">
        <v>71</v>
      </c>
      <c r="K64" s="50"/>
      <c r="L64" s="51"/>
    </row>
    <row r="65" spans="1:17" ht="28.5" customHeight="1">
      <c r="A65" s="36">
        <v>7</v>
      </c>
      <c r="B65" s="93" t="s">
        <v>147</v>
      </c>
      <c r="C65" s="93"/>
      <c r="D65" s="93"/>
      <c r="E65" s="93"/>
      <c r="F65" s="93"/>
      <c r="G65" s="93"/>
      <c r="H65" s="93"/>
      <c r="I65" s="37">
        <f>+SUM(J66:J79)</f>
        <v>13.125</v>
      </c>
      <c r="J65" s="38" t="str">
        <f t="shared" ref="J65:J109" si="2">IF(I65="Cumple",1.25,IF(I65="Parcial",0.625,IF(I65="En proceso",0.3125,IF(I65="No cumple",0,IF(I65="No aplica",0," ")))))</f>
        <v xml:space="preserve"> </v>
      </c>
      <c r="K65" s="39"/>
      <c r="L65" s="43"/>
    </row>
    <row r="66" spans="1:17" ht="102" customHeight="1">
      <c r="A66" s="29" t="s">
        <v>148</v>
      </c>
      <c r="B66" s="92" t="s">
        <v>149</v>
      </c>
      <c r="C66" s="92"/>
      <c r="D66" s="92"/>
      <c r="E66" s="92" t="s">
        <v>150</v>
      </c>
      <c r="F66" s="92"/>
      <c r="G66" s="92"/>
      <c r="H66" s="92"/>
      <c r="I66" s="26" t="s">
        <v>33</v>
      </c>
      <c r="J66" s="28">
        <f>IF(I66="Cumple",3,IF(I66="Parcial",1.5,IF(I66="En proceso",0.75,IF(I66="No cumple",0,IF(I66="No aplica",0," ")))))</f>
        <v>3</v>
      </c>
      <c r="K66" s="30"/>
      <c r="L66" s="29" t="s">
        <v>151</v>
      </c>
    </row>
    <row r="67" spans="1:17" ht="15">
      <c r="A67" s="29" t="s">
        <v>152</v>
      </c>
      <c r="B67" s="92" t="s">
        <v>153</v>
      </c>
      <c r="C67" s="92"/>
      <c r="D67" s="92"/>
      <c r="E67" s="92" t="s">
        <v>71</v>
      </c>
      <c r="F67" s="92"/>
      <c r="G67" s="92"/>
      <c r="H67" s="92"/>
      <c r="I67" s="41"/>
      <c r="J67" s="45" t="s">
        <v>71</v>
      </c>
      <c r="K67" s="50"/>
      <c r="L67" s="51"/>
    </row>
    <row r="68" spans="1:17" ht="74.099999999999994" customHeight="1">
      <c r="A68" s="29" t="s">
        <v>154</v>
      </c>
      <c r="B68" s="92"/>
      <c r="C68" s="92"/>
      <c r="D68" s="92"/>
      <c r="E68" s="92" t="s">
        <v>155</v>
      </c>
      <c r="F68" s="92"/>
      <c r="G68" s="92"/>
      <c r="H68" s="92"/>
      <c r="I68" s="26" t="s">
        <v>33</v>
      </c>
      <c r="J68" s="28">
        <f>IF(I68="Cumple",0.75,IF(I68="Parcial",0.375,IF(I68="En proceso",0.1875,IF(I68="No cumple",0,IF(I68="No aplica",0," ")))))</f>
        <v>0.75</v>
      </c>
      <c r="K68" s="30"/>
      <c r="L68" s="29"/>
    </row>
    <row r="69" spans="1:17" ht="279" customHeight="1">
      <c r="A69" s="29" t="s">
        <v>156</v>
      </c>
      <c r="B69" s="92"/>
      <c r="C69" s="92"/>
      <c r="D69" s="92"/>
      <c r="E69" s="92" t="s">
        <v>157</v>
      </c>
      <c r="F69" s="92"/>
      <c r="G69" s="92"/>
      <c r="H69" s="92"/>
      <c r="I69" s="26" t="s">
        <v>28</v>
      </c>
      <c r="J69" s="28">
        <f t="shared" ref="J69:J71" si="3">IF(I69="Cumple",0.75,IF(I69="Parcial",0.375,IF(I69="En proceso",0.1875,IF(I69="No cumple",0,IF(I69="No aplica",0," ")))))</f>
        <v>0.375</v>
      </c>
      <c r="K69"/>
      <c r="L69" s="29" t="s">
        <v>158</v>
      </c>
      <c r="M69" s="54"/>
      <c r="N69" s="54"/>
      <c r="O69" s="54"/>
    </row>
    <row r="70" spans="1:17" ht="107.45" customHeight="1">
      <c r="A70" s="29" t="s">
        <v>159</v>
      </c>
      <c r="B70" s="92"/>
      <c r="C70" s="92"/>
      <c r="D70" s="92"/>
      <c r="E70" s="92" t="s">
        <v>160</v>
      </c>
      <c r="F70" s="92"/>
      <c r="G70" s="92"/>
      <c r="H70" s="92"/>
      <c r="I70" s="26" t="s">
        <v>33</v>
      </c>
      <c r="J70" s="28">
        <f t="shared" si="3"/>
        <v>0.75</v>
      </c>
      <c r="K70" s="30"/>
      <c r="L70" s="55" t="s">
        <v>161</v>
      </c>
      <c r="P70" s="54"/>
    </row>
    <row r="71" spans="1:17" ht="258.75" customHeight="1">
      <c r="A71" s="29" t="s">
        <v>162</v>
      </c>
      <c r="B71" s="92"/>
      <c r="C71" s="92"/>
      <c r="D71" s="92"/>
      <c r="E71" s="92" t="s">
        <v>163</v>
      </c>
      <c r="F71" s="92"/>
      <c r="G71" s="92"/>
      <c r="H71" s="92"/>
      <c r="I71" s="26" t="s">
        <v>33</v>
      </c>
      <c r="J71" s="28">
        <f t="shared" si="3"/>
        <v>0.75</v>
      </c>
      <c r="K71" s="54"/>
      <c r="L71" s="29" t="s">
        <v>164</v>
      </c>
      <c r="O71" s="54"/>
    </row>
    <row r="72" spans="1:17" ht="352.5" customHeight="1">
      <c r="A72" s="29" t="s">
        <v>165</v>
      </c>
      <c r="B72" s="92" t="s">
        <v>166</v>
      </c>
      <c r="C72" s="92"/>
      <c r="D72" s="92"/>
      <c r="E72" s="92" t="s">
        <v>167</v>
      </c>
      <c r="F72" s="92"/>
      <c r="G72" s="92"/>
      <c r="H72" s="92"/>
      <c r="I72" s="26" t="s">
        <v>33</v>
      </c>
      <c r="J72" s="28">
        <f>IF(I72="Cumple",3,IF(I72="Parcial",1.5,IF(I72="En proceso",0.75,IF(I72="No cumple",0,IF(I72="No aplica",0," ")))))</f>
        <v>3</v>
      </c>
      <c r="K72" s="34"/>
      <c r="L72" s="29" t="s">
        <v>168</v>
      </c>
      <c r="N72" s="54"/>
      <c r="O72" s="54"/>
      <c r="P72" s="54"/>
      <c r="Q72" s="54"/>
    </row>
    <row r="73" spans="1:17" ht="392.25" customHeight="1">
      <c r="A73" s="29" t="s">
        <v>169</v>
      </c>
      <c r="B73" s="92" t="s">
        <v>170</v>
      </c>
      <c r="C73" s="92"/>
      <c r="D73" s="92"/>
      <c r="E73" s="92" t="s">
        <v>171</v>
      </c>
      <c r="F73" s="92"/>
      <c r="G73" s="92"/>
      <c r="H73" s="92"/>
      <c r="I73" s="26" t="s">
        <v>33</v>
      </c>
      <c r="J73" s="28">
        <f>IF(I73="Cumple",3,IF(I73="Parcial",1.5,IF(I73="En proceso",0.75,IF(I73="No cumple",0,IF(I73="No aplica",0," ")))))</f>
        <v>3</v>
      </c>
      <c r="K73" s="34"/>
      <c r="L73" s="56" t="s">
        <v>172</v>
      </c>
      <c r="M73" s="52" t="s">
        <v>130</v>
      </c>
    </row>
    <row r="74" spans="1:17" ht="24" customHeight="1" thickBot="1">
      <c r="A74" s="29" t="s">
        <v>173</v>
      </c>
      <c r="B74" s="92" t="s">
        <v>174</v>
      </c>
      <c r="C74" s="92"/>
      <c r="D74" s="92"/>
      <c r="E74" s="92" t="s">
        <v>71</v>
      </c>
      <c r="F74" s="92"/>
      <c r="G74" s="92"/>
      <c r="H74" s="92"/>
      <c r="I74" s="38"/>
      <c r="J74" s="45" t="s">
        <v>71</v>
      </c>
      <c r="K74" s="46"/>
      <c r="L74" s="57"/>
    </row>
    <row r="75" spans="1:17" ht="54" customHeight="1">
      <c r="A75" s="29" t="s">
        <v>175</v>
      </c>
      <c r="B75" s="92"/>
      <c r="C75" s="92"/>
      <c r="D75" s="92"/>
      <c r="E75" s="92" t="s">
        <v>176</v>
      </c>
      <c r="F75" s="92"/>
      <c r="G75" s="92"/>
      <c r="H75" s="92"/>
      <c r="I75" s="26" t="s">
        <v>177</v>
      </c>
      <c r="J75" s="28">
        <f>IF(I75="Cumple",1.5,IF(I75="Parcial",0.75,IF(I75="En proceso",0.375,IF(I75="No cumple",0,IF(I75="No aplica",0," ")))))</f>
        <v>0</v>
      </c>
      <c r="K75" s="30"/>
      <c r="L75" s="58"/>
    </row>
    <row r="76" spans="1:17" ht="64.5" customHeight="1">
      <c r="A76" s="29" t="s">
        <v>178</v>
      </c>
      <c r="B76" s="92"/>
      <c r="C76" s="92"/>
      <c r="D76" s="92"/>
      <c r="E76" s="92" t="s">
        <v>179</v>
      </c>
      <c r="F76" s="92"/>
      <c r="G76" s="92"/>
      <c r="H76" s="92"/>
      <c r="I76" s="26" t="s">
        <v>33</v>
      </c>
      <c r="J76" s="45" t="s">
        <v>71</v>
      </c>
      <c r="K76" s="59"/>
      <c r="L76" s="60" t="s">
        <v>180</v>
      </c>
    </row>
    <row r="77" spans="1:17" ht="87" customHeight="1">
      <c r="A77" s="29" t="s">
        <v>181</v>
      </c>
      <c r="B77" s="92"/>
      <c r="C77" s="92"/>
      <c r="D77" s="92"/>
      <c r="E77" s="92" t="s">
        <v>182</v>
      </c>
      <c r="F77" s="92"/>
      <c r="G77" s="92"/>
      <c r="H77" s="92"/>
      <c r="I77" s="26" t="s">
        <v>33</v>
      </c>
      <c r="J77" s="28">
        <f>IF(I77="Cumple",0.5,IF(I77="Parcial",0.25,IF(I77="En proceso",0.125,IF(I77="No cumple",0,IF(I77="No aplica",0," ")))))</f>
        <v>0.5</v>
      </c>
      <c r="K77" s="61"/>
      <c r="L77" s="62" t="s">
        <v>183</v>
      </c>
    </row>
    <row r="78" spans="1:17" ht="30" customHeight="1">
      <c r="A78" s="29" t="s">
        <v>184</v>
      </c>
      <c r="B78" s="92"/>
      <c r="C78" s="92"/>
      <c r="D78" s="92"/>
      <c r="E78" s="92" t="s">
        <v>185</v>
      </c>
      <c r="F78" s="92"/>
      <c r="G78" s="92"/>
      <c r="H78" s="92"/>
      <c r="I78" s="26" t="s">
        <v>33</v>
      </c>
      <c r="J78" s="28">
        <f t="shared" ref="J78:J79" si="4">IF(I78="Cumple",0.5,IF(I78="Parcial",0.25,IF(I78="En proceso",0.125,IF(I78="No cumple",0,IF(I78="No aplica",0," ")))))</f>
        <v>0.5</v>
      </c>
      <c r="K78" s="30"/>
      <c r="L78" s="27" t="s">
        <v>186</v>
      </c>
    </row>
    <row r="79" spans="1:17" ht="129.75" customHeight="1">
      <c r="A79" s="29" t="s">
        <v>187</v>
      </c>
      <c r="B79" s="92"/>
      <c r="C79" s="92"/>
      <c r="D79" s="92"/>
      <c r="E79" s="92" t="s">
        <v>188</v>
      </c>
      <c r="F79" s="92"/>
      <c r="G79" s="92"/>
      <c r="H79" s="92"/>
      <c r="I79" s="26" t="s">
        <v>33</v>
      </c>
      <c r="J79" s="28">
        <f t="shared" si="4"/>
        <v>0.5</v>
      </c>
      <c r="K79" s="34"/>
      <c r="L79" s="56" t="s">
        <v>189</v>
      </c>
    </row>
    <row r="80" spans="1:17" ht="31.5" customHeight="1">
      <c r="A80" s="36">
        <v>8</v>
      </c>
      <c r="B80" s="93" t="s">
        <v>190</v>
      </c>
      <c r="C80" s="93"/>
      <c r="D80" s="93"/>
      <c r="E80" s="93"/>
      <c r="F80" s="93"/>
      <c r="G80" s="93"/>
      <c r="H80" s="93"/>
      <c r="I80" s="37">
        <f>SUM(J81:J108)</f>
        <v>23.958323999999994</v>
      </c>
      <c r="J80" s="38" t="str">
        <f t="shared" si="2"/>
        <v xml:space="preserve"> </v>
      </c>
      <c r="K80" s="39"/>
      <c r="L80" s="63"/>
    </row>
    <row r="81" spans="1:20" ht="32.1" customHeight="1">
      <c r="A81" s="29" t="s">
        <v>191</v>
      </c>
      <c r="B81" s="92" t="s">
        <v>192</v>
      </c>
      <c r="C81" s="92"/>
      <c r="D81" s="92"/>
      <c r="E81" s="92" t="s">
        <v>193</v>
      </c>
      <c r="F81" s="92"/>
      <c r="G81" s="92"/>
      <c r="H81" s="92"/>
      <c r="I81" s="41"/>
      <c r="J81" s="41" t="str">
        <f t="shared" si="2"/>
        <v xml:space="preserve"> </v>
      </c>
      <c r="K81" s="50"/>
      <c r="L81" s="50"/>
    </row>
    <row r="82" spans="1:20" ht="189.75" customHeight="1">
      <c r="A82" s="29" t="s">
        <v>194</v>
      </c>
      <c r="B82" s="92"/>
      <c r="C82" s="92"/>
      <c r="D82" s="92"/>
      <c r="E82" s="92" t="s">
        <v>195</v>
      </c>
      <c r="F82" s="92"/>
      <c r="G82" s="92"/>
      <c r="H82" s="92"/>
      <c r="I82" s="26" t="s">
        <v>33</v>
      </c>
      <c r="J82" s="28">
        <f>IF(I82="Cumple",2.083333,IF(I82="Parcial",1.041666,IF(I82="En proceso",0.520833,IF(I82="No cumple",0,IF(I82="No aplica",0," ")))))</f>
        <v>2.0833330000000001</v>
      </c>
      <c r="K82" s="34"/>
      <c r="L82" s="64" t="s">
        <v>196</v>
      </c>
      <c r="M82" s="52" t="s">
        <v>130</v>
      </c>
      <c r="O82" s="54"/>
    </row>
    <row r="83" spans="1:20" ht="294.75" customHeight="1">
      <c r="A83" s="29" t="s">
        <v>197</v>
      </c>
      <c r="B83" s="92"/>
      <c r="C83" s="92"/>
      <c r="D83" s="92"/>
      <c r="E83" s="92" t="s">
        <v>198</v>
      </c>
      <c r="F83" s="92"/>
      <c r="G83" s="92"/>
      <c r="H83" s="92"/>
      <c r="I83" s="26" t="s">
        <v>33</v>
      </c>
      <c r="J83" s="28">
        <f>IF(I83="Cumple",2.083333,IF(I83="Parcial",1.041666,IF(I83="En proceso",0.520833,IF(I83="No cumple",0,IF(I83="No aplica",0," ")))))</f>
        <v>2.0833330000000001</v>
      </c>
      <c r="K83" s="34"/>
      <c r="L83" s="56" t="s">
        <v>199</v>
      </c>
      <c r="M83" s="52" t="s">
        <v>130</v>
      </c>
    </row>
    <row r="84" spans="1:20" ht="41.45" customHeight="1">
      <c r="A84" s="29"/>
      <c r="B84" s="92" t="s">
        <v>200</v>
      </c>
      <c r="C84" s="92"/>
      <c r="D84" s="92"/>
      <c r="E84" s="92"/>
      <c r="F84" s="92"/>
      <c r="G84" s="92"/>
      <c r="H84" s="92"/>
      <c r="I84" s="41"/>
      <c r="J84" s="45" t="s">
        <v>71</v>
      </c>
      <c r="K84" s="50"/>
      <c r="L84" s="50"/>
      <c r="N84" s="65"/>
    </row>
    <row r="85" spans="1:20" ht="141.75" customHeight="1">
      <c r="A85" s="29" t="s">
        <v>201</v>
      </c>
      <c r="B85" s="92" t="s">
        <v>202</v>
      </c>
      <c r="C85" s="92"/>
      <c r="D85" s="92"/>
      <c r="E85" s="92" t="s">
        <v>203</v>
      </c>
      <c r="F85" s="92"/>
      <c r="G85" s="92"/>
      <c r="H85" s="92"/>
      <c r="I85" s="26" t="s">
        <v>33</v>
      </c>
      <c r="J85" s="45" t="s">
        <v>71</v>
      </c>
      <c r="K85" s="50"/>
      <c r="L85" s="29" t="s">
        <v>204</v>
      </c>
      <c r="M85" s="66"/>
    </row>
    <row r="86" spans="1:20" ht="409.5" customHeight="1">
      <c r="A86" s="29" t="s">
        <v>205</v>
      </c>
      <c r="B86" s="92"/>
      <c r="C86" s="92"/>
      <c r="D86" s="92"/>
      <c r="E86" s="92" t="s">
        <v>206</v>
      </c>
      <c r="F86" s="92"/>
      <c r="G86" s="92"/>
      <c r="H86" s="92"/>
      <c r="I86" s="26" t="s">
        <v>28</v>
      </c>
      <c r="J86" s="28">
        <f>IF(I86="Cumple",0.520833,IF(I86="Parcial",0.260416,IF(I86="En proceso",0.13020833,IF(I86="No cumple",0,IF(I86="No aplica",0," ")))))</f>
        <v>0.26041599999999998</v>
      </c>
      <c r="K86" s="30"/>
      <c r="L86" s="29" t="s">
        <v>207</v>
      </c>
      <c r="M86" s="65"/>
      <c r="N86" s="54"/>
      <c r="O86" s="54"/>
      <c r="P86" s="54"/>
      <c r="T86" s="65"/>
    </row>
    <row r="87" spans="1:20" ht="133.5" customHeight="1">
      <c r="A87" s="29" t="s">
        <v>208</v>
      </c>
      <c r="B87" s="92"/>
      <c r="C87" s="92"/>
      <c r="D87" s="92"/>
      <c r="E87" s="92" t="s">
        <v>209</v>
      </c>
      <c r="F87" s="92"/>
      <c r="G87" s="92"/>
      <c r="H87" s="92"/>
      <c r="I87" s="26" t="s">
        <v>33</v>
      </c>
      <c r="J87" s="28">
        <f t="shared" ref="J87:J104" si="5">IF(I87="Cumple",0.520833,IF(I87="Parcial",0.260416,IF(I87="En proceso",0.13020833,IF(I87="No cumple",0,IF(I87="No aplica",0," ")))))</f>
        <v>0.52083299999999999</v>
      </c>
      <c r="K87" s="30"/>
      <c r="L87" s="29" t="s">
        <v>210</v>
      </c>
      <c r="N87" s="54"/>
    </row>
    <row r="88" spans="1:20" ht="211.5" customHeight="1">
      <c r="A88" s="29" t="s">
        <v>211</v>
      </c>
      <c r="B88" s="92"/>
      <c r="C88" s="92"/>
      <c r="D88" s="92"/>
      <c r="E88" s="92" t="s">
        <v>212</v>
      </c>
      <c r="F88" s="92"/>
      <c r="G88" s="92"/>
      <c r="H88" s="92"/>
      <c r="I88" s="26" t="s">
        <v>28</v>
      </c>
      <c r="J88" s="28">
        <f t="shared" si="5"/>
        <v>0.26041599999999998</v>
      </c>
      <c r="K88" s="34"/>
      <c r="L88" s="29" t="s">
        <v>213</v>
      </c>
      <c r="N88" s="67"/>
      <c r="Q88" s="54"/>
    </row>
    <row r="89" spans="1:20" ht="55.5" customHeight="1">
      <c r="A89" s="29" t="s">
        <v>214</v>
      </c>
      <c r="B89" s="92"/>
      <c r="C89" s="92"/>
      <c r="D89" s="92"/>
      <c r="E89" s="92" t="s">
        <v>215</v>
      </c>
      <c r="F89" s="92"/>
      <c r="G89" s="92"/>
      <c r="H89" s="92"/>
      <c r="I89" s="26" t="s">
        <v>28</v>
      </c>
      <c r="J89" s="28">
        <f t="shared" si="5"/>
        <v>0.26041599999999998</v>
      </c>
      <c r="K89" s="34"/>
      <c r="L89" s="68"/>
      <c r="N89" s="66"/>
    </row>
    <row r="90" spans="1:20" ht="84.75" customHeight="1">
      <c r="A90" s="29" t="s">
        <v>216</v>
      </c>
      <c r="B90" s="92" t="s">
        <v>217</v>
      </c>
      <c r="C90" s="92"/>
      <c r="D90" s="92"/>
      <c r="E90" s="92" t="s">
        <v>203</v>
      </c>
      <c r="F90" s="92"/>
      <c r="G90" s="92"/>
      <c r="H90" s="92"/>
      <c r="I90" s="41"/>
      <c r="J90" s="45" t="s">
        <v>71</v>
      </c>
      <c r="K90" s="50"/>
      <c r="L90" s="69" t="s">
        <v>218</v>
      </c>
      <c r="N90" s="54"/>
    </row>
    <row r="91" spans="1:20" ht="81.75" customHeight="1">
      <c r="A91" s="29" t="s">
        <v>219</v>
      </c>
      <c r="B91" s="92"/>
      <c r="C91" s="92"/>
      <c r="D91" s="92"/>
      <c r="E91" s="92" t="s">
        <v>220</v>
      </c>
      <c r="F91" s="92"/>
      <c r="G91" s="92"/>
      <c r="H91" s="92"/>
      <c r="I91" s="26" t="s">
        <v>33</v>
      </c>
      <c r="J91" s="28">
        <f t="shared" si="5"/>
        <v>0.52083299999999999</v>
      </c>
      <c r="K91" s="34"/>
      <c r="L91" s="69" t="s">
        <v>221</v>
      </c>
    </row>
    <row r="92" spans="1:20" ht="162.75" customHeight="1">
      <c r="A92" s="29" t="s">
        <v>222</v>
      </c>
      <c r="B92" s="92"/>
      <c r="C92" s="92"/>
      <c r="D92" s="92"/>
      <c r="E92" s="92" t="s">
        <v>223</v>
      </c>
      <c r="F92" s="92"/>
      <c r="G92" s="92"/>
      <c r="H92" s="92"/>
      <c r="I92" s="26" t="s">
        <v>33</v>
      </c>
      <c r="J92" s="28">
        <f t="shared" si="5"/>
        <v>0.52083299999999999</v>
      </c>
      <c r="K92" s="34"/>
      <c r="L92" s="70" t="s">
        <v>224</v>
      </c>
      <c r="O92" s="66"/>
    </row>
    <row r="93" spans="1:20" ht="130.5" customHeight="1">
      <c r="A93" s="29" t="s">
        <v>225</v>
      </c>
      <c r="B93" s="92"/>
      <c r="C93" s="92"/>
      <c r="D93" s="92"/>
      <c r="E93" s="92" t="s">
        <v>226</v>
      </c>
      <c r="F93" s="92"/>
      <c r="G93" s="92"/>
      <c r="H93" s="92"/>
      <c r="I93" s="26" t="s">
        <v>33</v>
      </c>
      <c r="J93" s="28">
        <f t="shared" si="5"/>
        <v>0.52083299999999999</v>
      </c>
      <c r="K93" s="34"/>
      <c r="L93" s="69" t="s">
        <v>227</v>
      </c>
    </row>
    <row r="94" spans="1:20" ht="79.5" customHeight="1">
      <c r="A94" s="29" t="s">
        <v>228</v>
      </c>
      <c r="B94" s="92"/>
      <c r="C94" s="92"/>
      <c r="D94" s="92"/>
      <c r="E94" s="92" t="s">
        <v>229</v>
      </c>
      <c r="F94" s="92"/>
      <c r="G94" s="92"/>
      <c r="H94" s="92"/>
      <c r="I94" s="26" t="s">
        <v>33</v>
      </c>
      <c r="J94" s="28">
        <f t="shared" si="5"/>
        <v>0.52083299999999999</v>
      </c>
      <c r="K94" s="34"/>
      <c r="L94" s="29" t="s">
        <v>230</v>
      </c>
      <c r="N94"/>
      <c r="O94" s="54"/>
    </row>
    <row r="95" spans="1:20" ht="47.25" customHeight="1">
      <c r="A95" s="29" t="s">
        <v>231</v>
      </c>
      <c r="B95" s="92" t="s">
        <v>232</v>
      </c>
      <c r="C95" s="92"/>
      <c r="D95" s="92"/>
      <c r="E95" s="92" t="s">
        <v>233</v>
      </c>
      <c r="F95" s="92"/>
      <c r="G95" s="92"/>
      <c r="H95" s="92"/>
      <c r="I95" s="41"/>
      <c r="J95" s="45" t="s">
        <v>71</v>
      </c>
      <c r="K95" s="50"/>
      <c r="L95" s="56" t="s">
        <v>234</v>
      </c>
    </row>
    <row r="96" spans="1:20" ht="44.1" customHeight="1" thickBot="1">
      <c r="A96" s="29" t="s">
        <v>235</v>
      </c>
      <c r="B96" s="92"/>
      <c r="C96" s="92"/>
      <c r="D96" s="92"/>
      <c r="E96" s="92" t="s">
        <v>236</v>
      </c>
      <c r="F96" s="92"/>
      <c r="G96" s="92"/>
      <c r="H96" s="92"/>
      <c r="I96" s="26" t="s">
        <v>33</v>
      </c>
      <c r="J96" s="28">
        <f t="shared" si="5"/>
        <v>0.52083299999999999</v>
      </c>
      <c r="K96" s="30"/>
      <c r="L96" s="71" t="s">
        <v>234</v>
      </c>
      <c r="M96" s="72"/>
      <c r="N96" s="72"/>
    </row>
    <row r="97" spans="1:15" ht="120" customHeight="1">
      <c r="A97" s="29" t="s">
        <v>237</v>
      </c>
      <c r="B97" s="92"/>
      <c r="C97" s="92"/>
      <c r="D97" s="92"/>
      <c r="E97" s="92" t="s">
        <v>238</v>
      </c>
      <c r="F97" s="92"/>
      <c r="G97" s="92"/>
      <c r="H97" s="92"/>
      <c r="I97" s="26" t="s">
        <v>33</v>
      </c>
      <c r="J97" s="28">
        <f t="shared" si="5"/>
        <v>0.52083299999999999</v>
      </c>
      <c r="K97" s="34"/>
      <c r="L97" s="73" t="s">
        <v>239</v>
      </c>
      <c r="M97" s="72"/>
      <c r="N97" s="72"/>
      <c r="O97"/>
    </row>
    <row r="98" spans="1:15" ht="116.25" customHeight="1">
      <c r="A98" s="29" t="s">
        <v>240</v>
      </c>
      <c r="B98" s="92"/>
      <c r="C98" s="92"/>
      <c r="D98" s="92"/>
      <c r="E98" s="92" t="s">
        <v>241</v>
      </c>
      <c r="F98" s="92"/>
      <c r="G98" s="92"/>
      <c r="H98" s="92"/>
      <c r="I98" s="26" t="s">
        <v>33</v>
      </c>
      <c r="J98" s="28">
        <f t="shared" si="5"/>
        <v>0.52083299999999999</v>
      </c>
      <c r="K98" s="74"/>
      <c r="L98" s="68" t="s">
        <v>242</v>
      </c>
    </row>
    <row r="99" spans="1:15" ht="124.5" customHeight="1">
      <c r="A99" s="29" t="s">
        <v>243</v>
      </c>
      <c r="B99" s="92"/>
      <c r="C99" s="92"/>
      <c r="D99" s="92"/>
      <c r="E99" s="92" t="s">
        <v>244</v>
      </c>
      <c r="F99" s="92"/>
      <c r="G99" s="92"/>
      <c r="H99" s="92"/>
      <c r="I99" s="26" t="s">
        <v>33</v>
      </c>
      <c r="J99" s="28">
        <f t="shared" si="5"/>
        <v>0.52083299999999999</v>
      </c>
      <c r="K99" s="34"/>
      <c r="L99" s="69" t="s">
        <v>245</v>
      </c>
      <c r="N99" s="54"/>
      <c r="O99"/>
    </row>
    <row r="100" spans="1:15" ht="204" customHeight="1">
      <c r="A100" s="29" t="s">
        <v>246</v>
      </c>
      <c r="B100" s="92" t="s">
        <v>247</v>
      </c>
      <c r="C100" s="92"/>
      <c r="D100" s="92"/>
      <c r="E100" s="92" t="s">
        <v>248</v>
      </c>
      <c r="F100" s="92"/>
      <c r="G100" s="92"/>
      <c r="H100" s="92"/>
      <c r="I100" s="26" t="s">
        <v>28</v>
      </c>
      <c r="J100" s="45" t="s">
        <v>71</v>
      </c>
      <c r="K100" s="50"/>
      <c r="L100" s="75" t="s">
        <v>249</v>
      </c>
    </row>
    <row r="101" spans="1:15" ht="291" customHeight="1">
      <c r="A101" s="29" t="s">
        <v>250</v>
      </c>
      <c r="B101" s="92"/>
      <c r="C101" s="92"/>
      <c r="D101" s="92"/>
      <c r="E101" s="92" t="s">
        <v>251</v>
      </c>
      <c r="F101" s="92"/>
      <c r="G101" s="92"/>
      <c r="H101" s="92"/>
      <c r="I101" s="26" t="s">
        <v>28</v>
      </c>
      <c r="J101" s="28">
        <f t="shared" si="5"/>
        <v>0.26041599999999998</v>
      </c>
      <c r="K101" s="34"/>
      <c r="L101" s="29" t="s">
        <v>252</v>
      </c>
    </row>
    <row r="102" spans="1:15" ht="82.5" customHeight="1">
      <c r="A102" s="29" t="s">
        <v>253</v>
      </c>
      <c r="B102" s="92"/>
      <c r="C102" s="92"/>
      <c r="D102" s="92"/>
      <c r="E102" s="92" t="s">
        <v>254</v>
      </c>
      <c r="F102" s="92"/>
      <c r="G102" s="92"/>
      <c r="H102" s="92"/>
      <c r="I102" s="26" t="s">
        <v>33</v>
      </c>
      <c r="J102" s="28">
        <f t="shared" si="5"/>
        <v>0.52083299999999999</v>
      </c>
      <c r="K102" s="30"/>
      <c r="L102" s="29" t="s">
        <v>255</v>
      </c>
    </row>
    <row r="103" spans="1:15" ht="112.5" customHeight="1">
      <c r="A103" s="29" t="s">
        <v>256</v>
      </c>
      <c r="B103" s="92"/>
      <c r="C103" s="92"/>
      <c r="D103" s="92"/>
      <c r="E103" s="92" t="s">
        <v>257</v>
      </c>
      <c r="F103" s="92"/>
      <c r="G103" s="92"/>
      <c r="H103" s="92"/>
      <c r="I103" s="26" t="s">
        <v>33</v>
      </c>
      <c r="J103" s="28">
        <f t="shared" si="5"/>
        <v>0.52083299999999999</v>
      </c>
      <c r="K103" s="30"/>
      <c r="L103" s="29" t="s">
        <v>258</v>
      </c>
    </row>
    <row r="104" spans="1:15" ht="50.45" customHeight="1">
      <c r="A104" s="29" t="s">
        <v>259</v>
      </c>
      <c r="B104" s="92"/>
      <c r="C104" s="92"/>
      <c r="D104" s="92"/>
      <c r="E104" s="92" t="s">
        <v>260</v>
      </c>
      <c r="F104" s="92"/>
      <c r="G104" s="92"/>
      <c r="H104" s="92"/>
      <c r="I104" s="26" t="s">
        <v>33</v>
      </c>
      <c r="J104" s="28">
        <f t="shared" si="5"/>
        <v>0.52083299999999999</v>
      </c>
      <c r="K104" s="30"/>
      <c r="L104" s="29" t="s">
        <v>261</v>
      </c>
    </row>
    <row r="105" spans="1:15" ht="104.25" customHeight="1">
      <c r="A105" s="29" t="s">
        <v>262</v>
      </c>
      <c r="B105" s="92" t="s">
        <v>263</v>
      </c>
      <c r="C105" s="92"/>
      <c r="D105" s="92"/>
      <c r="E105" s="92" t="s">
        <v>264</v>
      </c>
      <c r="F105" s="92"/>
      <c r="G105" s="92"/>
      <c r="H105" s="92"/>
      <c r="I105" s="41"/>
      <c r="J105" s="45" t="s">
        <v>71</v>
      </c>
      <c r="K105" s="50"/>
      <c r="L105" s="76"/>
    </row>
    <row r="106" spans="1:15" ht="123.75" customHeight="1">
      <c r="A106" s="29" t="s">
        <v>265</v>
      </c>
      <c r="B106" s="92"/>
      <c r="C106" s="92"/>
      <c r="D106" s="92"/>
      <c r="E106" s="92" t="s">
        <v>266</v>
      </c>
      <c r="F106" s="92"/>
      <c r="G106" s="92"/>
      <c r="H106" s="92"/>
      <c r="I106" s="26" t="s">
        <v>33</v>
      </c>
      <c r="J106" s="28">
        <f>IF(I106="Cumple",4.166666,IF(I106="Parcial",2.0833,IF(I106="En proceso",1.04166,IF(I106="No cumple",0,IF(I106="No aplica",0," ")))))</f>
        <v>4.1666660000000002</v>
      </c>
      <c r="K106" s="34"/>
      <c r="L106" s="29" t="s">
        <v>267</v>
      </c>
    </row>
    <row r="107" spans="1:15" ht="135" customHeight="1">
      <c r="A107" s="29" t="s">
        <v>268</v>
      </c>
      <c r="B107" s="92"/>
      <c r="C107" s="92"/>
      <c r="D107" s="92"/>
      <c r="E107" s="92" t="s">
        <v>269</v>
      </c>
      <c r="F107" s="92"/>
      <c r="G107" s="92"/>
      <c r="H107" s="92"/>
      <c r="I107" s="26" t="s">
        <v>33</v>
      </c>
      <c r="J107" s="28">
        <f>IF(I107="Cumple",4.166666,IF(I107="Parcial",2.0833,IF(I107="En proceso",1.04166,IF(I107="No cumple",0,IF(I107="No aplica",0," ")))))</f>
        <v>4.1666660000000002</v>
      </c>
      <c r="K107" s="34"/>
      <c r="L107" s="29" t="s">
        <v>270</v>
      </c>
    </row>
    <row r="108" spans="1:15" ht="112.5" customHeight="1">
      <c r="A108" s="29" t="s">
        <v>271</v>
      </c>
      <c r="B108" s="92"/>
      <c r="C108" s="92"/>
      <c r="D108" s="92"/>
      <c r="E108" s="92" t="s">
        <v>272</v>
      </c>
      <c r="F108" s="92"/>
      <c r="G108" s="92"/>
      <c r="H108" s="92"/>
      <c r="I108" s="26" t="s">
        <v>33</v>
      </c>
      <c r="J108" s="28">
        <f>IF(I108="Cumple",4.166666,IF(I108="Parcial",2.0833,IF(I108="En proceso",1.04166,IF(I108="No cumple",0,IF(I108="No aplica",0," ")))))</f>
        <v>4.1666660000000002</v>
      </c>
      <c r="K108" s="34"/>
      <c r="L108" s="29" t="s">
        <v>273</v>
      </c>
    </row>
    <row r="109" spans="1:15" ht="25.5" customHeight="1">
      <c r="A109" s="36">
        <v>9</v>
      </c>
      <c r="B109" s="93" t="s">
        <v>274</v>
      </c>
      <c r="C109" s="93"/>
      <c r="D109" s="93"/>
      <c r="E109" s="93"/>
      <c r="F109" s="93"/>
      <c r="G109" s="93"/>
      <c r="H109" s="93"/>
      <c r="I109" s="37">
        <f>SUM(J110:J117)</f>
        <v>15</v>
      </c>
      <c r="J109" s="26" t="str">
        <f t="shared" si="2"/>
        <v xml:space="preserve"> </v>
      </c>
      <c r="K109" s="39"/>
      <c r="L109" s="77"/>
    </row>
    <row r="110" spans="1:15" ht="68.45" customHeight="1">
      <c r="A110" s="29" t="s">
        <v>275</v>
      </c>
      <c r="B110" s="92"/>
      <c r="C110" s="92"/>
      <c r="D110" s="92"/>
      <c r="E110" s="92" t="s">
        <v>276</v>
      </c>
      <c r="F110" s="92"/>
      <c r="G110" s="92"/>
      <c r="H110" s="92"/>
      <c r="I110" s="26" t="s">
        <v>33</v>
      </c>
      <c r="J110" s="28">
        <f>IF(I110="Cumple",3,IF(I110="Parcial",1.5,IF(I110="En proceso",0.75,IF(I110="No cumple",0,IF(I110="No aplica",0," ")))))</f>
        <v>3</v>
      </c>
      <c r="K110" s="34"/>
      <c r="L110" s="29" t="s">
        <v>277</v>
      </c>
      <c r="N110" s="54"/>
    </row>
    <row r="111" spans="1:15" ht="141" customHeight="1">
      <c r="A111" s="29" t="s">
        <v>278</v>
      </c>
      <c r="B111" s="92"/>
      <c r="C111" s="92"/>
      <c r="D111" s="92"/>
      <c r="E111" s="92" t="s">
        <v>279</v>
      </c>
      <c r="F111" s="92"/>
      <c r="G111" s="92"/>
      <c r="H111" s="92"/>
      <c r="I111" s="26" t="s">
        <v>33</v>
      </c>
      <c r="J111" s="28">
        <f>IF(I111="Cumple",3,IF(I111="Parcial",1.5,IF(I111="En proceso",0.75,IF(I111="No cumple",0,IF(I111="No aplica",0," ")))))</f>
        <v>3</v>
      </c>
      <c r="K111" s="34"/>
      <c r="L111" s="29" t="s">
        <v>280</v>
      </c>
      <c r="M111" s="78"/>
      <c r="N111" s="54"/>
      <c r="O111" s="54"/>
    </row>
    <row r="112" spans="1:15" ht="34.5" customHeight="1">
      <c r="A112" s="29" t="s">
        <v>281</v>
      </c>
      <c r="B112" s="92"/>
      <c r="C112" s="92"/>
      <c r="D112" s="92"/>
      <c r="E112" s="92" t="s">
        <v>282</v>
      </c>
      <c r="F112" s="92"/>
      <c r="G112" s="92"/>
      <c r="H112" s="92"/>
      <c r="I112" s="41"/>
      <c r="J112" s="45" t="s">
        <v>71</v>
      </c>
      <c r="K112" s="50"/>
      <c r="L112" s="50"/>
      <c r="O112" s="66"/>
    </row>
    <row r="113" spans="1:17" ht="31.5" customHeight="1">
      <c r="A113" s="29" t="s">
        <v>283</v>
      </c>
      <c r="B113" s="92"/>
      <c r="C113" s="92"/>
      <c r="D113" s="92"/>
      <c r="E113" s="92" t="s">
        <v>284</v>
      </c>
      <c r="F113" s="92"/>
      <c r="G113" s="92"/>
      <c r="H113" s="92"/>
      <c r="I113" s="26" t="s">
        <v>33</v>
      </c>
      <c r="J113" s="28">
        <f>IF(I113="Cumple",1,IF(I113="Parcial",0.5,IF(I113="En proceso",0.25,IF(I113="No cumple",0,IF(I113="No aplica",0," ")))))</f>
        <v>1</v>
      </c>
      <c r="K113" s="34"/>
      <c r="L113" s="79"/>
      <c r="P113" s="66"/>
    </row>
    <row r="114" spans="1:17" ht="161.25" customHeight="1">
      <c r="A114" s="29" t="s">
        <v>285</v>
      </c>
      <c r="B114" s="92"/>
      <c r="C114" s="92"/>
      <c r="D114" s="92"/>
      <c r="E114" s="92" t="s">
        <v>286</v>
      </c>
      <c r="F114" s="92"/>
      <c r="G114" s="92"/>
      <c r="H114" s="92"/>
      <c r="I114" s="26" t="s">
        <v>33</v>
      </c>
      <c r="J114" s="28">
        <f t="shared" ref="J114:J115" si="6">IF(I114="Cumple",1,IF(I114="Parcial",0.5,IF(I114="En proceso",0.25,IF(I114="No cumple",0,IF(I114="No aplica",0," ")))))</f>
        <v>1</v>
      </c>
      <c r="K114" s="34"/>
      <c r="L114" s="29" t="s">
        <v>287</v>
      </c>
      <c r="M114" s="54"/>
      <c r="N114" s="54"/>
      <c r="O114" s="54"/>
      <c r="Q114" s="54"/>
    </row>
    <row r="115" spans="1:17" ht="110.25" customHeight="1">
      <c r="A115" s="29" t="s">
        <v>288</v>
      </c>
      <c r="B115" s="92"/>
      <c r="C115" s="92"/>
      <c r="D115" s="92"/>
      <c r="E115" s="92" t="s">
        <v>289</v>
      </c>
      <c r="F115" s="92"/>
      <c r="G115" s="92"/>
      <c r="H115" s="92"/>
      <c r="I115" s="26" t="s">
        <v>33</v>
      </c>
      <c r="J115" s="28">
        <f t="shared" si="6"/>
        <v>1</v>
      </c>
      <c r="K115" s="34"/>
      <c r="L115" s="29" t="s">
        <v>290</v>
      </c>
      <c r="N115" s="66"/>
    </row>
    <row r="116" spans="1:17" ht="202.5" customHeight="1">
      <c r="A116" s="29" t="s">
        <v>291</v>
      </c>
      <c r="B116" s="92"/>
      <c r="C116" s="92"/>
      <c r="D116" s="92"/>
      <c r="E116" s="92" t="s">
        <v>292</v>
      </c>
      <c r="F116" s="92"/>
      <c r="G116" s="92"/>
      <c r="H116" s="92"/>
      <c r="I116" s="26" t="s">
        <v>33</v>
      </c>
      <c r="J116" s="28">
        <f>IF(I116="Cumple",3,IF(I116="Parcial",1.5,IF(I116="En proceso",0.75,IF(I116="No cumple",0,IF(I116="No aplica",0," ")))))</f>
        <v>3</v>
      </c>
      <c r="K116" s="34"/>
      <c r="L116" s="29" t="s">
        <v>293</v>
      </c>
      <c r="N116" s="54"/>
    </row>
    <row r="117" spans="1:17" ht="168.75" customHeight="1">
      <c r="A117" s="29" t="s">
        <v>294</v>
      </c>
      <c r="B117" s="92"/>
      <c r="C117" s="92"/>
      <c r="D117" s="92"/>
      <c r="E117" s="92" t="s">
        <v>295</v>
      </c>
      <c r="F117" s="92"/>
      <c r="G117" s="92"/>
      <c r="H117" s="92"/>
      <c r="I117" s="26" t="s">
        <v>33</v>
      </c>
      <c r="J117" s="28">
        <f>IF(I117="Cumple",3,IF(I117="Parcial",1.5,IF(I117="En proceso",0.75,IF(I117="No cumple",0,IF(I117="No aplica",0," ")))))</f>
        <v>3</v>
      </c>
      <c r="K117" s="34"/>
      <c r="L117" s="79"/>
    </row>
    <row r="118" spans="1:17" ht="24" customHeight="1">
      <c r="A118" s="36">
        <v>10</v>
      </c>
      <c r="B118" s="93" t="s">
        <v>296</v>
      </c>
      <c r="C118" s="93"/>
      <c r="D118" s="93"/>
      <c r="E118" s="93"/>
      <c r="F118" s="93"/>
      <c r="G118" s="93"/>
      <c r="H118" s="93"/>
      <c r="I118" s="37">
        <f>SUM(J119:J128)</f>
        <v>14.53125</v>
      </c>
      <c r="J118" s="24"/>
      <c r="K118" s="39"/>
      <c r="L118" s="77"/>
      <c r="N118" s="54"/>
    </row>
    <row r="119" spans="1:17" ht="199.5" customHeight="1">
      <c r="A119" s="29" t="s">
        <v>297</v>
      </c>
      <c r="B119" s="92"/>
      <c r="C119" s="92"/>
      <c r="D119" s="92"/>
      <c r="E119" s="92" t="s">
        <v>298</v>
      </c>
      <c r="F119" s="92"/>
      <c r="G119" s="92"/>
      <c r="H119" s="92"/>
      <c r="I119" s="26" t="s">
        <v>33</v>
      </c>
      <c r="J119" s="28">
        <f>IF(I119="Cumple",7.5,IF(I119="Parcial",3.75,IF(I119="En proceso",1.875,IF(I119="No cumple",0,IF(I119="No aplica",0," ")))))</f>
        <v>7.5</v>
      </c>
      <c r="K119" s="34"/>
      <c r="L119" s="69" t="s">
        <v>299</v>
      </c>
      <c r="M119" s="52" t="s">
        <v>300</v>
      </c>
      <c r="N119" s="54"/>
      <c r="O119" s="54"/>
    </row>
    <row r="120" spans="1:17" ht="34.5" customHeight="1">
      <c r="A120" s="29" t="s">
        <v>301</v>
      </c>
      <c r="B120" s="92"/>
      <c r="C120" s="92"/>
      <c r="D120" s="92"/>
      <c r="E120" s="92" t="s">
        <v>302</v>
      </c>
      <c r="F120" s="92"/>
      <c r="G120" s="92"/>
      <c r="H120" s="92"/>
      <c r="I120" s="41"/>
      <c r="J120" s="45" t="s">
        <v>71</v>
      </c>
      <c r="K120" s="50"/>
      <c r="L120" s="80"/>
      <c r="M120" s="54"/>
      <c r="N120" s="54"/>
      <c r="O120" s="54"/>
      <c r="P120" s="54"/>
    </row>
    <row r="121" spans="1:17" ht="81" customHeight="1">
      <c r="A121" s="29" t="s">
        <v>303</v>
      </c>
      <c r="B121" s="92"/>
      <c r="C121" s="92"/>
      <c r="D121" s="92"/>
      <c r="E121" s="92" t="s">
        <v>304</v>
      </c>
      <c r="F121" s="92"/>
      <c r="G121" s="92"/>
      <c r="H121" s="92"/>
      <c r="I121" s="26" t="s">
        <v>28</v>
      </c>
      <c r="J121" s="26">
        <f>IF(I121="Cumple",0.9375,IF(I121="Parcial",0.46875,IF(I121="En proceso",0.234375,IF(I121="No cumple",0,IF(I121="No aplica",0," ")))))</f>
        <v>0.46875</v>
      </c>
      <c r="K121" s="34"/>
      <c r="L121" s="81" t="s">
        <v>305</v>
      </c>
      <c r="N121" s="54"/>
      <c r="O121" s="54"/>
    </row>
    <row r="122" spans="1:17" ht="81.75" customHeight="1">
      <c r="A122" s="29" t="s">
        <v>306</v>
      </c>
      <c r="B122" s="92"/>
      <c r="C122" s="92"/>
      <c r="D122" s="92"/>
      <c r="E122" s="92" t="s">
        <v>307</v>
      </c>
      <c r="F122" s="92"/>
      <c r="G122" s="92"/>
      <c r="H122" s="92"/>
      <c r="I122" s="26" t="s">
        <v>33</v>
      </c>
      <c r="J122" s="28">
        <f t="shared" ref="J122:J128" si="7">IF(I122="Cumple",0.9375,IF(I122="Parcial",0.46875,IF(I122="En proceso",0.234375,IF(I122="No cumple",0,IF(I122="No aplica",0," ")))))</f>
        <v>0.9375</v>
      </c>
      <c r="K122" s="34"/>
      <c r="L122" s="29"/>
    </row>
    <row r="123" spans="1:17" ht="71.25" customHeight="1">
      <c r="A123" s="29" t="s">
        <v>308</v>
      </c>
      <c r="B123" s="92"/>
      <c r="C123" s="92"/>
      <c r="D123" s="92"/>
      <c r="E123" s="92" t="s">
        <v>309</v>
      </c>
      <c r="F123" s="92"/>
      <c r="G123" s="92"/>
      <c r="H123" s="92"/>
      <c r="I123" s="26" t="s">
        <v>33</v>
      </c>
      <c r="J123" s="28">
        <f t="shared" si="7"/>
        <v>0.9375</v>
      </c>
      <c r="K123" s="34"/>
      <c r="L123" s="79"/>
    </row>
    <row r="124" spans="1:17" ht="83.25" customHeight="1">
      <c r="A124" s="29" t="s">
        <v>310</v>
      </c>
      <c r="B124" s="92"/>
      <c r="C124" s="92"/>
      <c r="D124" s="92"/>
      <c r="E124" s="92" t="s">
        <v>311</v>
      </c>
      <c r="F124" s="92"/>
      <c r="G124" s="92"/>
      <c r="H124" s="92"/>
      <c r="I124" s="26" t="s">
        <v>33</v>
      </c>
      <c r="J124" s="28">
        <f t="shared" si="7"/>
        <v>0.9375</v>
      </c>
      <c r="K124" s="34"/>
      <c r="L124" s="79"/>
    </row>
    <row r="125" spans="1:17" ht="83.25" customHeight="1">
      <c r="A125" s="29" t="s">
        <v>312</v>
      </c>
      <c r="B125" s="92"/>
      <c r="C125" s="92"/>
      <c r="D125" s="92"/>
      <c r="E125" s="92" t="s">
        <v>313</v>
      </c>
      <c r="F125" s="92"/>
      <c r="G125" s="92"/>
      <c r="H125" s="92"/>
      <c r="I125" s="26" t="s">
        <v>33</v>
      </c>
      <c r="J125" s="28">
        <f t="shared" si="7"/>
        <v>0.9375</v>
      </c>
      <c r="K125" s="34"/>
      <c r="L125" s="79"/>
      <c r="N125" s="54"/>
    </row>
    <row r="126" spans="1:17" ht="84.75" customHeight="1">
      <c r="A126" s="29" t="s">
        <v>314</v>
      </c>
      <c r="B126" s="92"/>
      <c r="C126" s="92"/>
      <c r="D126" s="92"/>
      <c r="E126" s="92" t="s">
        <v>315</v>
      </c>
      <c r="F126" s="92"/>
      <c r="G126" s="92"/>
      <c r="H126" s="92"/>
      <c r="I126" s="26" t="s">
        <v>33</v>
      </c>
      <c r="J126" s="28">
        <f t="shared" si="7"/>
        <v>0.9375</v>
      </c>
      <c r="K126" s="34"/>
      <c r="L126" s="79"/>
      <c r="N126" s="54"/>
      <c r="O126" s="54"/>
    </row>
    <row r="127" spans="1:17" ht="77.25" customHeight="1">
      <c r="A127" s="29" t="s">
        <v>316</v>
      </c>
      <c r="B127" s="92"/>
      <c r="C127" s="92"/>
      <c r="D127" s="92"/>
      <c r="E127" s="92" t="s">
        <v>317</v>
      </c>
      <c r="F127" s="92"/>
      <c r="G127" s="92"/>
      <c r="H127" s="92"/>
      <c r="I127" s="26" t="s">
        <v>33</v>
      </c>
      <c r="J127" s="28">
        <f t="shared" si="7"/>
        <v>0.9375</v>
      </c>
      <c r="K127" s="34"/>
      <c r="L127" s="79"/>
      <c r="M127" s="54"/>
    </row>
    <row r="128" spans="1:17" ht="105" customHeight="1">
      <c r="A128" s="29" t="s">
        <v>318</v>
      </c>
      <c r="B128" s="92"/>
      <c r="C128" s="92"/>
      <c r="D128" s="92"/>
      <c r="E128" s="92" t="s">
        <v>319</v>
      </c>
      <c r="F128" s="92"/>
      <c r="G128" s="92"/>
      <c r="H128" s="92"/>
      <c r="I128" s="26" t="s">
        <v>33</v>
      </c>
      <c r="J128" s="28">
        <f t="shared" si="7"/>
        <v>0.9375</v>
      </c>
      <c r="K128" s="34"/>
      <c r="L128" s="79"/>
    </row>
    <row r="129" spans="1:14" ht="15">
      <c r="A129" s="85"/>
      <c r="B129" s="85"/>
      <c r="C129" s="82"/>
      <c r="D129" s="83"/>
      <c r="E129" s="83"/>
      <c r="L129" s="84"/>
      <c r="M129" s="54"/>
      <c r="N129" s="54"/>
    </row>
    <row r="130" spans="1:14">
      <c r="L130" s="84"/>
    </row>
    <row r="131" spans="1:14">
      <c r="L131" s="84"/>
    </row>
    <row r="132" spans="1:14" ht="15">
      <c r="L132" s="84"/>
      <c r="N132"/>
    </row>
    <row r="133" spans="1:14">
      <c r="L133" s="84"/>
    </row>
  </sheetData>
  <mergeCells count="226">
    <mergeCell ref="C11:G11"/>
    <mergeCell ref="I11:K11"/>
    <mergeCell ref="C12:E12"/>
    <mergeCell ref="F12:G12"/>
    <mergeCell ref="C13:E16"/>
    <mergeCell ref="F13:G16"/>
    <mergeCell ref="B23:D23"/>
    <mergeCell ref="E23:H23"/>
    <mergeCell ref="B24:D24"/>
    <mergeCell ref="E24:H24"/>
    <mergeCell ref="B25:D25"/>
    <mergeCell ref="E25:H25"/>
    <mergeCell ref="A18:L18"/>
    <mergeCell ref="B19:D19"/>
    <mergeCell ref="E19:H19"/>
    <mergeCell ref="B20:H20"/>
    <mergeCell ref="A21:A22"/>
    <mergeCell ref="B21:D22"/>
    <mergeCell ref="E21:H22"/>
    <mergeCell ref="I21:I22"/>
    <mergeCell ref="K21:K22"/>
    <mergeCell ref="L21:L22"/>
    <mergeCell ref="B30:D30"/>
    <mergeCell ref="E30:H30"/>
    <mergeCell ref="B31:D31"/>
    <mergeCell ref="E31:H31"/>
    <mergeCell ref="B32:D32"/>
    <mergeCell ref="E32:H32"/>
    <mergeCell ref="B26:H26"/>
    <mergeCell ref="B27:D27"/>
    <mergeCell ref="E27:H27"/>
    <mergeCell ref="B28:D28"/>
    <mergeCell ref="E28:H28"/>
    <mergeCell ref="B29:D29"/>
    <mergeCell ref="E29:H29"/>
    <mergeCell ref="I36:L36"/>
    <mergeCell ref="B37:D37"/>
    <mergeCell ref="E37:H37"/>
    <mergeCell ref="B38:D38"/>
    <mergeCell ref="E38:H38"/>
    <mergeCell ref="B39:D39"/>
    <mergeCell ref="E39:L39"/>
    <mergeCell ref="B33:D33"/>
    <mergeCell ref="E33:H33"/>
    <mergeCell ref="B34:H34"/>
    <mergeCell ref="B35:D35"/>
    <mergeCell ref="E35:H35"/>
    <mergeCell ref="B36:D36"/>
    <mergeCell ref="E36:H36"/>
    <mergeCell ref="B40:D40"/>
    <mergeCell ref="E40:H40"/>
    <mergeCell ref="L40:L43"/>
    <mergeCell ref="B41:D41"/>
    <mergeCell ref="E41:H41"/>
    <mergeCell ref="B42:D42"/>
    <mergeCell ref="E42:H42"/>
    <mergeCell ref="B43:D43"/>
    <mergeCell ref="E43:H43"/>
    <mergeCell ref="B47:D47"/>
    <mergeCell ref="E47:H47"/>
    <mergeCell ref="B48:D48"/>
    <mergeCell ref="E48:H48"/>
    <mergeCell ref="B49:D49"/>
    <mergeCell ref="E49:H49"/>
    <mergeCell ref="B44:D44"/>
    <mergeCell ref="E44:H44"/>
    <mergeCell ref="B45:D45"/>
    <mergeCell ref="E45:H45"/>
    <mergeCell ref="B46:D46"/>
    <mergeCell ref="E46:H46"/>
    <mergeCell ref="B53:D53"/>
    <mergeCell ref="E53:H53"/>
    <mergeCell ref="B54:D54"/>
    <mergeCell ref="E54:H54"/>
    <mergeCell ref="B55:D55"/>
    <mergeCell ref="E55:H55"/>
    <mergeCell ref="B50:D50"/>
    <mergeCell ref="E50:H50"/>
    <mergeCell ref="B51:D51"/>
    <mergeCell ref="E51:H51"/>
    <mergeCell ref="B52:D52"/>
    <mergeCell ref="E52:H52"/>
    <mergeCell ref="B59:D59"/>
    <mergeCell ref="E59:H59"/>
    <mergeCell ref="B60:D60"/>
    <mergeCell ref="E60:H60"/>
    <mergeCell ref="B61:D61"/>
    <mergeCell ref="E61:H61"/>
    <mergeCell ref="B56:D56"/>
    <mergeCell ref="E56:H56"/>
    <mergeCell ref="B57:D57"/>
    <mergeCell ref="E57:H57"/>
    <mergeCell ref="B58:D58"/>
    <mergeCell ref="E58:H58"/>
    <mergeCell ref="B65:H65"/>
    <mergeCell ref="B66:D66"/>
    <mergeCell ref="E66:H66"/>
    <mergeCell ref="B67:D67"/>
    <mergeCell ref="E67:H67"/>
    <mergeCell ref="B68:D68"/>
    <mergeCell ref="E68:H68"/>
    <mergeCell ref="B62:D62"/>
    <mergeCell ref="E62:H62"/>
    <mergeCell ref="B63:D63"/>
    <mergeCell ref="E63:H63"/>
    <mergeCell ref="B64:D64"/>
    <mergeCell ref="E64:H64"/>
    <mergeCell ref="B72:D72"/>
    <mergeCell ref="E72:H72"/>
    <mergeCell ref="B73:D73"/>
    <mergeCell ref="E73:H73"/>
    <mergeCell ref="B74:D74"/>
    <mergeCell ref="E74:H74"/>
    <mergeCell ref="B69:D69"/>
    <mergeCell ref="E69:H69"/>
    <mergeCell ref="B70:D70"/>
    <mergeCell ref="E70:H70"/>
    <mergeCell ref="B71:D71"/>
    <mergeCell ref="E71:H71"/>
    <mergeCell ref="B78:D78"/>
    <mergeCell ref="E78:H78"/>
    <mergeCell ref="B79:D79"/>
    <mergeCell ref="E79:H79"/>
    <mergeCell ref="B80:H80"/>
    <mergeCell ref="B81:D81"/>
    <mergeCell ref="E81:H81"/>
    <mergeCell ref="B75:D75"/>
    <mergeCell ref="E75:H75"/>
    <mergeCell ref="B76:D76"/>
    <mergeCell ref="E76:H76"/>
    <mergeCell ref="B77:D77"/>
    <mergeCell ref="E77:H77"/>
    <mergeCell ref="B85:D85"/>
    <mergeCell ref="E85:H85"/>
    <mergeCell ref="B86:D86"/>
    <mergeCell ref="E86:H86"/>
    <mergeCell ref="B87:D87"/>
    <mergeCell ref="E87:H87"/>
    <mergeCell ref="B82:D82"/>
    <mergeCell ref="E82:H82"/>
    <mergeCell ref="B83:D83"/>
    <mergeCell ref="E83:H83"/>
    <mergeCell ref="B84:D84"/>
    <mergeCell ref="E84:H84"/>
    <mergeCell ref="B91:D91"/>
    <mergeCell ref="E91:H91"/>
    <mergeCell ref="B92:D92"/>
    <mergeCell ref="E92:H92"/>
    <mergeCell ref="B93:D93"/>
    <mergeCell ref="E93:H93"/>
    <mergeCell ref="B88:D88"/>
    <mergeCell ref="E88:H88"/>
    <mergeCell ref="B89:D89"/>
    <mergeCell ref="E89:H89"/>
    <mergeCell ref="B90:D90"/>
    <mergeCell ref="E90:H90"/>
    <mergeCell ref="B97:D97"/>
    <mergeCell ref="E97:H97"/>
    <mergeCell ref="B98:D98"/>
    <mergeCell ref="E98:H98"/>
    <mergeCell ref="B99:D99"/>
    <mergeCell ref="E99:H99"/>
    <mergeCell ref="B94:D94"/>
    <mergeCell ref="E94:H94"/>
    <mergeCell ref="B95:D95"/>
    <mergeCell ref="E95:H95"/>
    <mergeCell ref="B96:D96"/>
    <mergeCell ref="E96:H96"/>
    <mergeCell ref="B103:D103"/>
    <mergeCell ref="E103:H103"/>
    <mergeCell ref="B104:D104"/>
    <mergeCell ref="E104:H104"/>
    <mergeCell ref="B105:D105"/>
    <mergeCell ref="E105:H105"/>
    <mergeCell ref="B100:D100"/>
    <mergeCell ref="E100:H100"/>
    <mergeCell ref="B101:D101"/>
    <mergeCell ref="E101:H101"/>
    <mergeCell ref="B102:D102"/>
    <mergeCell ref="E102:H102"/>
    <mergeCell ref="B109:H109"/>
    <mergeCell ref="B110:D110"/>
    <mergeCell ref="E110:H110"/>
    <mergeCell ref="B111:D111"/>
    <mergeCell ref="E111:H111"/>
    <mergeCell ref="B112:D112"/>
    <mergeCell ref="E112:H112"/>
    <mergeCell ref="B106:D106"/>
    <mergeCell ref="E106:H106"/>
    <mergeCell ref="B107:D107"/>
    <mergeCell ref="E107:H107"/>
    <mergeCell ref="B108:D108"/>
    <mergeCell ref="E108:H108"/>
    <mergeCell ref="B118:H118"/>
    <mergeCell ref="B119:D119"/>
    <mergeCell ref="E119:H119"/>
    <mergeCell ref="B113:D113"/>
    <mergeCell ref="E113:H113"/>
    <mergeCell ref="B114:D114"/>
    <mergeCell ref="E114:H114"/>
    <mergeCell ref="B115:D115"/>
    <mergeCell ref="E115:H115"/>
    <mergeCell ref="A129:B129"/>
    <mergeCell ref="A1:L3"/>
    <mergeCell ref="B126:D126"/>
    <mergeCell ref="E126:H126"/>
    <mergeCell ref="B127:D127"/>
    <mergeCell ref="E127:H127"/>
    <mergeCell ref="B128:D128"/>
    <mergeCell ref="E128:H128"/>
    <mergeCell ref="B123:D123"/>
    <mergeCell ref="E123:H123"/>
    <mergeCell ref="B124:D124"/>
    <mergeCell ref="E124:H124"/>
    <mergeCell ref="B125:D125"/>
    <mergeCell ref="E125:H125"/>
    <mergeCell ref="B120:D120"/>
    <mergeCell ref="E120:H120"/>
    <mergeCell ref="B121:D121"/>
    <mergeCell ref="E121:H121"/>
    <mergeCell ref="B122:D122"/>
    <mergeCell ref="E122:H122"/>
    <mergeCell ref="B116:D116"/>
    <mergeCell ref="E116:H116"/>
    <mergeCell ref="B117:D117"/>
    <mergeCell ref="E117:H117"/>
  </mergeCells>
  <conditionalFormatting sqref="C13">
    <cfRule type="containsText" dxfId="44" priority="32" operator="containsText" text="SIN CATEGORÍA">
      <formula>NOT(ISERROR(SEARCH("SIN CATEGORÍA",C13)))</formula>
    </cfRule>
    <cfRule type="containsText" dxfId="43" priority="33" operator="containsText" text="BRONCE">
      <formula>NOT(ISERROR(SEARCH("BRONCE",C13)))</formula>
    </cfRule>
    <cfRule type="containsText" dxfId="42" priority="34" operator="containsText" text="PLATA">
      <formula>NOT(ISERROR(SEARCH("PLATA",C13)))</formula>
    </cfRule>
    <cfRule type="containsText" dxfId="41" priority="35" operator="containsText" text="ORO">
      <formula>NOT(ISERROR(SEARCH("ORO",C13)))</formula>
    </cfRule>
    <cfRule type="cellIs" dxfId="40" priority="36" operator="between">
      <formula>80</formula>
      <formula>100</formula>
    </cfRule>
    <cfRule type="colorScale" priority="37">
      <colorScale>
        <cfvo type="min"/>
        <cfvo type="percentile" val="50"/>
        <cfvo type="max"/>
        <color rgb="FFF8696B"/>
        <color rgb="FFFFEB84"/>
        <color rgb="FF63BE7B"/>
      </colorScale>
    </cfRule>
    <cfRule type="containsText" dxfId="39" priority="42" operator="containsText" text="INSATISFACTORIO">
      <formula>NOT(ISERROR(SEARCH("INSATISFACTORIO",C13)))</formula>
    </cfRule>
    <cfRule type="containsText" dxfId="38" priority="43" operator="containsText" text="POR MEJORAR">
      <formula>NOT(ISERROR(SEARCH("POR MEJORAR",C13)))</formula>
    </cfRule>
    <cfRule type="containsText" dxfId="37" priority="44" operator="containsText" text="MODERADO">
      <formula>NOT(ISERROR(SEARCH("MODERADO",C13)))</formula>
    </cfRule>
    <cfRule type="containsText" dxfId="36" priority="45" operator="containsText" text="SATISFACTORIO">
      <formula>NOT(ISERROR(SEARCH("SATISFACTORIO",C13)))</formula>
    </cfRule>
  </conditionalFormatting>
  <conditionalFormatting sqref="I21 I23:I25">
    <cfRule type="containsText" dxfId="35" priority="38" operator="containsText" text="Parcial">
      <formula>NOT(ISERROR(SEARCH("Parcial",I21)))</formula>
    </cfRule>
    <cfRule type="containsText" dxfId="34" priority="39" operator="containsText" text="En proceso">
      <formula>NOT(ISERROR(SEARCH("En proceso",I21)))</formula>
    </cfRule>
    <cfRule type="containsText" dxfId="33" priority="40" operator="containsText" text="No Cumple">
      <formula>NOT(ISERROR(SEARCH("No Cumple",I21)))</formula>
    </cfRule>
    <cfRule type="containsText" dxfId="32" priority="41" operator="containsText" text="Cumple">
      <formula>NOT(ISERROR(SEARCH("Cumple",I21)))</formula>
    </cfRule>
  </conditionalFormatting>
  <conditionalFormatting sqref="I27:I33">
    <cfRule type="containsText" dxfId="31" priority="21" operator="containsText" text="Parcial">
      <formula>NOT(ISERROR(SEARCH("Parcial",I27)))</formula>
    </cfRule>
    <cfRule type="containsText" dxfId="30" priority="22" operator="containsText" text="En proceso">
      <formula>NOT(ISERROR(SEARCH("En proceso",I27)))</formula>
    </cfRule>
    <cfRule type="containsText" dxfId="29" priority="23" operator="containsText" text="No Cumple">
      <formula>NOT(ISERROR(SEARCH("No Cumple",I27)))</formula>
    </cfRule>
    <cfRule type="containsText" dxfId="28" priority="24" operator="containsText" text="Cumple">
      <formula>NOT(ISERROR(SEARCH("Cumple",I27)))</formula>
    </cfRule>
  </conditionalFormatting>
  <conditionalFormatting sqref="I35 I37:I38 E39 I40:I64">
    <cfRule type="containsText" dxfId="27" priority="17" operator="containsText" text="Parcial">
      <formula>NOT(ISERROR(SEARCH("Parcial",E35)))</formula>
    </cfRule>
    <cfRule type="containsText" dxfId="26" priority="18" operator="containsText" text="En proceso">
      <formula>NOT(ISERROR(SEARCH("En proceso",E35)))</formula>
    </cfRule>
    <cfRule type="containsText" dxfId="25" priority="19" operator="containsText" text="No Cumple">
      <formula>NOT(ISERROR(SEARCH("No Cumple",E35)))</formula>
    </cfRule>
    <cfRule type="containsText" dxfId="24" priority="20" operator="containsText" text="Cumple">
      <formula>NOT(ISERROR(SEARCH("Cumple",E35)))</formula>
    </cfRule>
  </conditionalFormatting>
  <conditionalFormatting sqref="I66:I79">
    <cfRule type="containsText" dxfId="23" priority="13" operator="containsText" text="Parcial">
      <formula>NOT(ISERROR(SEARCH("Parcial",I66)))</formula>
    </cfRule>
    <cfRule type="containsText" dxfId="22" priority="14" operator="containsText" text="En proceso">
      <formula>NOT(ISERROR(SEARCH("En proceso",I66)))</formula>
    </cfRule>
    <cfRule type="containsText" dxfId="21" priority="15" operator="containsText" text="No Cumple">
      <formula>NOT(ISERROR(SEARCH("No Cumple",I66)))</formula>
    </cfRule>
    <cfRule type="containsText" dxfId="20" priority="16" operator="containsText" text="Cumple">
      <formula>NOT(ISERROR(SEARCH("Cumple",I66)))</formula>
    </cfRule>
  </conditionalFormatting>
  <conditionalFormatting sqref="I81:I108">
    <cfRule type="containsText" dxfId="19" priority="9" operator="containsText" text="Parcial">
      <formula>NOT(ISERROR(SEARCH("Parcial",I81)))</formula>
    </cfRule>
    <cfRule type="containsText" dxfId="18" priority="10" operator="containsText" text="En proceso">
      <formula>NOT(ISERROR(SEARCH("En proceso",I81)))</formula>
    </cfRule>
    <cfRule type="containsText" dxfId="17" priority="11" operator="containsText" text="No Cumple">
      <formula>NOT(ISERROR(SEARCH("No Cumple",I81)))</formula>
    </cfRule>
    <cfRule type="containsText" dxfId="16" priority="12" operator="containsText" text="Cumple">
      <formula>NOT(ISERROR(SEARCH("Cumple",I81)))</formula>
    </cfRule>
  </conditionalFormatting>
  <conditionalFormatting sqref="I110:I117">
    <cfRule type="containsText" dxfId="15" priority="5" operator="containsText" text="Parcial">
      <formula>NOT(ISERROR(SEARCH("Parcial",I110)))</formula>
    </cfRule>
    <cfRule type="containsText" dxfId="14" priority="6" operator="containsText" text="En proceso">
      <formula>NOT(ISERROR(SEARCH("En proceso",I110)))</formula>
    </cfRule>
    <cfRule type="containsText" dxfId="13" priority="7" operator="containsText" text="No Cumple">
      <formula>NOT(ISERROR(SEARCH("No Cumple",I110)))</formula>
    </cfRule>
    <cfRule type="containsText" dxfId="12" priority="8" operator="containsText" text="Cumple">
      <formula>NOT(ISERROR(SEARCH("Cumple",I110)))</formula>
    </cfRule>
  </conditionalFormatting>
  <conditionalFormatting sqref="I119:I128">
    <cfRule type="containsText" dxfId="11" priority="1" operator="containsText" text="Parcial">
      <formula>NOT(ISERROR(SEARCH("Parcial",I119)))</formula>
    </cfRule>
    <cfRule type="containsText" dxfId="10" priority="2" operator="containsText" text="En proceso">
      <formula>NOT(ISERROR(SEARCH("En proceso",I119)))</formula>
    </cfRule>
    <cfRule type="containsText" dxfId="9" priority="3" operator="containsText" text="No Cumple">
      <formula>NOT(ISERROR(SEARCH("No Cumple",I119)))</formula>
    </cfRule>
    <cfRule type="containsText" dxfId="8" priority="4" operator="containsText" text="Cumple">
      <formula>NOT(ISERROR(SEARCH("Cumple",I119)))</formula>
    </cfRule>
  </conditionalFormatting>
  <conditionalFormatting sqref="J21:J34 J65 J80:J81 J109">
    <cfRule type="containsText" dxfId="7" priority="46" operator="containsText" text="Cumple">
      <formula>NOT(ISERROR(SEARCH("Cumple",J21)))</formula>
    </cfRule>
  </conditionalFormatting>
  <conditionalFormatting sqref="J21:J35 I36 J37:J38 J40:J117 J119:J128">
    <cfRule type="containsText" dxfId="6" priority="25" operator="containsText" text="Parcial">
      <formula>NOT(ISERROR(SEARCH("Parcial",I21)))</formula>
    </cfRule>
    <cfRule type="containsText" dxfId="5" priority="26" operator="containsText" text="En proceso">
      <formula>NOT(ISERROR(SEARCH("En proceso",I21)))</formula>
    </cfRule>
    <cfRule type="containsText" dxfId="4" priority="27" operator="containsText" text="No Cumple">
      <formula>NOT(ISERROR(SEARCH("No Cumple",I21)))</formula>
    </cfRule>
  </conditionalFormatting>
  <conditionalFormatting sqref="J35 I36 J37:J38 J40:J64">
    <cfRule type="containsText" dxfId="3" priority="31" operator="containsText" text="Cumple">
      <formula>NOT(ISERROR(SEARCH("Cumple",I35)))</formula>
    </cfRule>
  </conditionalFormatting>
  <conditionalFormatting sqref="J66:J79">
    <cfRule type="containsText" dxfId="2" priority="30" operator="containsText" text="Cumple">
      <formula>NOT(ISERROR(SEARCH("Cumple",J66)))</formula>
    </cfRule>
  </conditionalFormatting>
  <conditionalFormatting sqref="J82:J108">
    <cfRule type="containsText" dxfId="1" priority="29" operator="containsText" text="Cumple">
      <formula>NOT(ISERROR(SEARCH("Cumple",J82)))</formula>
    </cfRule>
  </conditionalFormatting>
  <conditionalFormatting sqref="J110:J117 J119:J128">
    <cfRule type="containsText" dxfId="0" priority="28" operator="containsText" text="Cumple">
      <formula>NOT(ISERROR(SEARCH("Cumple",J110)))</formula>
    </cfRule>
  </conditionalFormatting>
  <dataValidations count="1">
    <dataValidation type="list" allowBlank="1" showInputMessage="1" showErrorMessage="1" sqref="I113:I117 I23:I25 I119 I106:I108 I110:I111 I27:I33 I37:I38 I35 I40:I43 I51:I55 I46:I49 I58:I62 I68:I73 I66 I75:I79 I82:I83 I91:I94 I96:I104 I121:I128 I21 I85:I89" xr:uid="{FAA86943-8873-4BF4-A808-281DED7BF9BB}">
      <formula1>"Cumple, En Proceso, No Cumple, Parcial, No Aplica"</formula1>
    </dataValidation>
  </dataValidations>
  <printOptions horizontalCentered="1"/>
  <pageMargins left="0.23622047244094491" right="0.23622047244094491" top="0.74803149606299213" bottom="0.74803149606299213" header="0.31496062992125984" footer="0.31496062992125984"/>
  <pageSetup scale="61" fitToHeight="0" orientation="portrait" r:id="rId1"/>
  <rowBreaks count="1" manualBreakCount="1">
    <brk id="105" max="11"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ENA LUZ VASQUEZ AVENDAÑO</dc:creator>
  <cp:keywords/>
  <dc:description/>
  <cp:lastModifiedBy>Ingrid Del Socorro Chaparro Vega</cp:lastModifiedBy>
  <cp:revision/>
  <dcterms:created xsi:type="dcterms:W3CDTF">2024-05-23T14:19:04Z</dcterms:created>
  <dcterms:modified xsi:type="dcterms:W3CDTF">2024-05-27T04:09:28Z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535a957-b352-4c2d-aa57-80f72177303d_Enabled">
    <vt:lpwstr>true</vt:lpwstr>
  </property>
  <property fmtid="{D5CDD505-2E9C-101B-9397-08002B2CF9AE}" pid="3" name="MSIP_Label_f535a957-b352-4c2d-aa57-80f72177303d_SetDate">
    <vt:lpwstr>2024-05-23T14:24:47Z</vt:lpwstr>
  </property>
  <property fmtid="{D5CDD505-2E9C-101B-9397-08002B2CF9AE}" pid="4" name="MSIP_Label_f535a957-b352-4c2d-aa57-80f72177303d_Method">
    <vt:lpwstr>Standard</vt:lpwstr>
  </property>
  <property fmtid="{D5CDD505-2E9C-101B-9397-08002B2CF9AE}" pid="5" name="MSIP_Label_f535a957-b352-4c2d-aa57-80f72177303d_Name">
    <vt:lpwstr>defa4170-0d19-0005-0004-bc88714345d2</vt:lpwstr>
  </property>
  <property fmtid="{D5CDD505-2E9C-101B-9397-08002B2CF9AE}" pid="6" name="MSIP_Label_f535a957-b352-4c2d-aa57-80f72177303d_SiteId">
    <vt:lpwstr>34303541-74ec-4d4a-8c5a-8049d2fd6ce6</vt:lpwstr>
  </property>
  <property fmtid="{D5CDD505-2E9C-101B-9397-08002B2CF9AE}" pid="7" name="MSIP_Label_f535a957-b352-4c2d-aa57-80f72177303d_ActionId">
    <vt:lpwstr>90a13c31-0eab-47d4-b9b7-7c7aced513c4</vt:lpwstr>
  </property>
  <property fmtid="{D5CDD505-2E9C-101B-9397-08002B2CF9AE}" pid="8" name="MSIP_Label_f535a957-b352-4c2d-aa57-80f72177303d_ContentBits">
    <vt:lpwstr>0</vt:lpwstr>
  </property>
</Properties>
</file>